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rl.local\GFS\GIUNTA\DATA\CASA\POA\Programmazione EU\Riprogrammazione FESR - FSC\2_Fase Attuativa\04_bandi\BANDO LINEA 3 COMPLETO\02_Allegati L3\Allegati per pubblicazione BES - L3\Avviso e allegati parti integranti\"/>
    </mc:Choice>
  </mc:AlternateContent>
  <xr:revisionPtr revIDLastSave="0" documentId="13_ncr:1_{BBCB57DD-0D2C-42A7-9D1C-99C08ADC5E8E}" xr6:coauthVersionLast="47" xr6:coauthVersionMax="47" xr10:uidLastSave="{00000000-0000-0000-0000-000000000000}"/>
  <bookViews>
    <workbookView xWindow="-120" yWindow="-120" windowWidth="29040" windowHeight="17520" activeTab="1" xr2:uid="{CB438392-331F-43FE-BD4E-11BC92E1993D}"/>
  </bookViews>
  <sheets>
    <sheet name="00_istruzioni" sheetId="13" r:id="rId1"/>
    <sheet name="03_SINTESI" sheetId="10" r:id="rId2"/>
    <sheet name="0_Edifici_" sheetId="11" r:id="rId3"/>
    <sheet name="01_LT_C_camere" sheetId="7" r:id="rId4"/>
    <sheet name="01_LT_MA_minialloggi" sheetId="8" r:id="rId5"/>
    <sheet name="01_LT_A_appartamenti" sheetId="9" r:id="rId6"/>
    <sheet name="02_LP_alloggi" sheetId="6" r:id="rId7"/>
  </sheets>
  <definedNames>
    <definedName name="_xlnm.Print_Area" localSheetId="2">'0_Edifici_'!$E$1:$P$43</definedName>
    <definedName name="_xlnm.Print_Area" localSheetId="0">'00_istruzioni'!$A$1:$K$52</definedName>
    <definedName name="_xlnm.Print_Area" localSheetId="5">'01_LT_A_appartamenti'!$E$1:$R$66</definedName>
    <definedName name="_xlnm.Print_Area" localSheetId="3">'01_LT_C_camere'!$E$1:$R$122</definedName>
    <definedName name="_xlnm.Print_Area" localSheetId="4">'01_LT_MA_minialloggi'!$E$1:$R$66</definedName>
    <definedName name="_xlnm.Print_Area" localSheetId="6">'02_LP_alloggi'!$E$1:$P$87</definedName>
    <definedName name="_xlnm.Print_Area" localSheetId="1">'03_SINTESI'!$A$1:$K$53</definedName>
    <definedName name="Elenco_Si_no">#REF!</definedName>
    <definedName name="elenco_vu" localSheetId="0">'00_istruzioni'!#REF!</definedName>
    <definedName name="elenco_vu" localSheetId="1">'03_SINTESI'!#REF!</definedName>
    <definedName name="elenco_vu">#REF!</definedName>
    <definedName name="elenco_vuoto" localSheetId="0">'00_istruzioni'!#REF!</definedName>
    <definedName name="elenco_vuoto" localSheetId="1">'03_SINTESI'!#REF!</definedName>
    <definedName name="elenco_vuoto">#REF!</definedName>
    <definedName name="Lista_F32" localSheetId="0">IF(OR('00_istruzioni'!A1048576="intero edificio",'00_istruzioni'!A1048576="intera parte funzionale"),'00_istruzioni'!$A$48:$A$49,'00_istruzioni'!#REF!)</definedName>
    <definedName name="Lista_F32" localSheetId="1">IF(OR('03_SINTESI'!A1048576="intero edificio",'03_SINTESI'!A1048576="intera parte funzionale"),'03_SINTESI'!$A$48:$A$49,'03_SINTESI'!#REF!)</definedName>
    <definedName name="Lista_F32">IF(OR(#REF!="intero edificio",#REF!="intera parte funzionale"),#REF!,#REF!)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Q10" i="9" l="1"/>
  <c r="Q11" i="9"/>
  <c r="Q12" i="9"/>
  <c r="Q13" i="9"/>
  <c r="Q14" i="9"/>
  <c r="Q15" i="9"/>
  <c r="Q16" i="9"/>
  <c r="Q17" i="9"/>
  <c r="Q18" i="9"/>
  <c r="Q19" i="9"/>
  <c r="Q20" i="9"/>
  <c r="Q21" i="9"/>
  <c r="Q22" i="9"/>
  <c r="Q23" i="9"/>
  <c r="Q24" i="9"/>
  <c r="Q25" i="9"/>
  <c r="Q26" i="9"/>
  <c r="Q27" i="9"/>
  <c r="Q28" i="9"/>
  <c r="Q29" i="9"/>
  <c r="Q30" i="9"/>
  <c r="Q31" i="9"/>
  <c r="Q32" i="9"/>
  <c r="Q33" i="9"/>
  <c r="Q34" i="9"/>
  <c r="Q35" i="9"/>
  <c r="Q36" i="9"/>
  <c r="Q37" i="9"/>
  <c r="Q38" i="9"/>
  <c r="Q9" i="9"/>
  <c r="F20" i="10"/>
  <c r="F23" i="10" s="1"/>
  <c r="J61" i="8" l="1"/>
  <c r="J117" i="7"/>
  <c r="J66" i="8"/>
  <c r="J82" i="6"/>
  <c r="J61" i="9"/>
  <c r="P12" i="6"/>
  <c r="P13" i="6"/>
  <c r="P14" i="6"/>
  <c r="P15" i="6"/>
  <c r="P16" i="6"/>
  <c r="P17" i="6"/>
  <c r="P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P65" i="6"/>
  <c r="P66" i="6"/>
  <c r="P67" i="6"/>
  <c r="P68" i="6"/>
  <c r="P69" i="6"/>
  <c r="P70" i="6"/>
  <c r="P71" i="6"/>
  <c r="P72" i="6"/>
  <c r="P73" i="6"/>
  <c r="P74" i="6"/>
  <c r="P75" i="6"/>
  <c r="P76" i="6"/>
  <c r="P77" i="6"/>
  <c r="P78" i="6"/>
  <c r="P79" i="6"/>
  <c r="P80" i="6"/>
  <c r="P11" i="6"/>
  <c r="J87" i="6" l="1"/>
  <c r="J66" i="9"/>
  <c r="J122" i="7"/>
  <c r="P6" i="6"/>
  <c r="F33" i="10" s="1"/>
  <c r="F32" i="10" s="1"/>
  <c r="I42" i="9" l="1"/>
  <c r="R38" i="9"/>
  <c r="R37" i="9"/>
  <c r="R36" i="9"/>
  <c r="R35" i="9"/>
  <c r="R34" i="9"/>
  <c r="R33" i="9"/>
  <c r="R32" i="9"/>
  <c r="R31" i="9"/>
  <c r="R30" i="9"/>
  <c r="R29" i="9"/>
  <c r="R28" i="9"/>
  <c r="R27" i="9"/>
  <c r="R26" i="9"/>
  <c r="R25" i="9"/>
  <c r="R24" i="9"/>
  <c r="R23" i="9"/>
  <c r="R22" i="9"/>
  <c r="R21" i="9"/>
  <c r="R20" i="9"/>
  <c r="R19" i="9"/>
  <c r="R18" i="9"/>
  <c r="R17" i="9"/>
  <c r="R16" i="9"/>
  <c r="R15" i="9"/>
  <c r="R14" i="9"/>
  <c r="R13" i="9"/>
  <c r="R12" i="9"/>
  <c r="R11" i="9"/>
  <c r="R10" i="9"/>
  <c r="R9" i="9"/>
  <c r="I6" i="9"/>
  <c r="I42" i="8"/>
  <c r="Q38" i="8"/>
  <c r="R38" i="8" s="1"/>
  <c r="Q37" i="8"/>
  <c r="R37" i="8" s="1"/>
  <c r="Q36" i="8"/>
  <c r="R36" i="8" s="1"/>
  <c r="Q35" i="8"/>
  <c r="R35" i="8" s="1"/>
  <c r="Q34" i="8"/>
  <c r="R34" i="8" s="1"/>
  <c r="Q33" i="8"/>
  <c r="R33" i="8" s="1"/>
  <c r="Q32" i="8"/>
  <c r="R32" i="8" s="1"/>
  <c r="Q31" i="8"/>
  <c r="R31" i="8" s="1"/>
  <c r="Q30" i="8"/>
  <c r="R30" i="8" s="1"/>
  <c r="Q29" i="8"/>
  <c r="R29" i="8" s="1"/>
  <c r="Q28" i="8"/>
  <c r="R28" i="8" s="1"/>
  <c r="Q27" i="8"/>
  <c r="R27" i="8" s="1"/>
  <c r="Q26" i="8"/>
  <c r="R26" i="8" s="1"/>
  <c r="Q25" i="8"/>
  <c r="R25" i="8" s="1"/>
  <c r="Q24" i="8"/>
  <c r="R24" i="8" s="1"/>
  <c r="Q23" i="8"/>
  <c r="R23" i="8" s="1"/>
  <c r="Q22" i="8"/>
  <c r="R22" i="8" s="1"/>
  <c r="Q21" i="8"/>
  <c r="R21" i="8" s="1"/>
  <c r="Q20" i="8"/>
  <c r="R20" i="8" s="1"/>
  <c r="Q19" i="8"/>
  <c r="R19" i="8" s="1"/>
  <c r="Q18" i="8"/>
  <c r="R18" i="8" s="1"/>
  <c r="Q17" i="8"/>
  <c r="R17" i="8" s="1"/>
  <c r="Q16" i="8"/>
  <c r="R16" i="8" s="1"/>
  <c r="Q15" i="8"/>
  <c r="R15" i="8" s="1"/>
  <c r="Q14" i="8"/>
  <c r="R14" i="8" s="1"/>
  <c r="Q13" i="8"/>
  <c r="R13" i="8" s="1"/>
  <c r="Q12" i="8"/>
  <c r="R12" i="8" s="1"/>
  <c r="Q11" i="8"/>
  <c r="R11" i="8" s="1"/>
  <c r="Q10" i="8"/>
  <c r="R10" i="8" s="1"/>
  <c r="Q9" i="8"/>
  <c r="R9" i="8" s="1"/>
  <c r="I6" i="8"/>
  <c r="I103" i="7"/>
  <c r="O100" i="7"/>
  <c r="Q100" i="7" s="1"/>
  <c r="O99" i="7"/>
  <c r="Q99" i="7" s="1"/>
  <c r="O98" i="7"/>
  <c r="Q98" i="7" s="1"/>
  <c r="O97" i="7"/>
  <c r="Q97" i="7" s="1"/>
  <c r="O96" i="7"/>
  <c r="Q96" i="7" s="1"/>
  <c r="O95" i="7"/>
  <c r="Q95" i="7" s="1"/>
  <c r="O94" i="7"/>
  <c r="Q94" i="7" s="1"/>
  <c r="O93" i="7"/>
  <c r="Q93" i="7" s="1"/>
  <c r="O92" i="7"/>
  <c r="Q92" i="7" s="1"/>
  <c r="O91" i="7"/>
  <c r="Q91" i="7" s="1"/>
  <c r="O90" i="7"/>
  <c r="Q90" i="7" s="1"/>
  <c r="O89" i="7"/>
  <c r="Q89" i="7" s="1"/>
  <c r="O88" i="7"/>
  <c r="Q88" i="7" s="1"/>
  <c r="O87" i="7"/>
  <c r="Q87" i="7" s="1"/>
  <c r="O86" i="7"/>
  <c r="Q86" i="7" s="1"/>
  <c r="O85" i="7"/>
  <c r="Q85" i="7" s="1"/>
  <c r="I82" i="7"/>
  <c r="O79" i="7"/>
  <c r="Q79" i="7" s="1"/>
  <c r="R76" i="7" s="1"/>
  <c r="Q108" i="7" s="1"/>
  <c r="I76" i="7"/>
  <c r="Q73" i="7"/>
  <c r="R73" i="7" s="1"/>
  <c r="Q72" i="7"/>
  <c r="R72" i="7" s="1"/>
  <c r="Q71" i="7"/>
  <c r="R71" i="7" s="1"/>
  <c r="Q70" i="7"/>
  <c r="R70" i="7" s="1"/>
  <c r="Q69" i="7"/>
  <c r="R69" i="7" s="1"/>
  <c r="Q68" i="7"/>
  <c r="R68" i="7" s="1"/>
  <c r="Q67" i="7"/>
  <c r="R67" i="7" s="1"/>
  <c r="Q66" i="7"/>
  <c r="R66" i="7" s="1"/>
  <c r="Q65" i="7"/>
  <c r="R65" i="7" s="1"/>
  <c r="Q64" i="7"/>
  <c r="R64" i="7" s="1"/>
  <c r="Q63" i="7"/>
  <c r="R63" i="7" s="1"/>
  <c r="Q62" i="7"/>
  <c r="R62" i="7" s="1"/>
  <c r="Q61" i="7"/>
  <c r="R61" i="7" s="1"/>
  <c r="Q60" i="7"/>
  <c r="R60" i="7" s="1"/>
  <c r="Q59" i="7"/>
  <c r="R59" i="7" s="1"/>
  <c r="Q58" i="7"/>
  <c r="R58" i="7" s="1"/>
  <c r="Q57" i="7"/>
  <c r="R57" i="7" s="1"/>
  <c r="Q56" i="7"/>
  <c r="R56" i="7" s="1"/>
  <c r="Q55" i="7"/>
  <c r="R55" i="7" s="1"/>
  <c r="Q54" i="7"/>
  <c r="R54" i="7" s="1"/>
  <c r="Q53" i="7"/>
  <c r="R53" i="7" s="1"/>
  <c r="Q52" i="7"/>
  <c r="R52" i="7" s="1"/>
  <c r="Q51" i="7"/>
  <c r="R51" i="7" s="1"/>
  <c r="Q50" i="7"/>
  <c r="R50" i="7" s="1"/>
  <c r="Q49" i="7"/>
  <c r="R49" i="7" s="1"/>
  <c r="Q48" i="7"/>
  <c r="R48" i="7" s="1"/>
  <c r="Q47" i="7"/>
  <c r="R47" i="7" s="1"/>
  <c r="Q46" i="7"/>
  <c r="R46" i="7" s="1"/>
  <c r="Q45" i="7"/>
  <c r="R45" i="7" s="1"/>
  <c r="Q44" i="7"/>
  <c r="R44" i="7" s="1"/>
  <c r="I41" i="7"/>
  <c r="Q38" i="7"/>
  <c r="R38" i="7" s="1"/>
  <c r="Q37" i="7"/>
  <c r="R37" i="7" s="1"/>
  <c r="Q36" i="7"/>
  <c r="R36" i="7" s="1"/>
  <c r="Q35" i="7"/>
  <c r="R35" i="7" s="1"/>
  <c r="Q34" i="7"/>
  <c r="R34" i="7" s="1"/>
  <c r="Q33" i="7"/>
  <c r="R33" i="7" s="1"/>
  <c r="Q32" i="7"/>
  <c r="R32" i="7" s="1"/>
  <c r="Q31" i="7"/>
  <c r="R31" i="7" s="1"/>
  <c r="Q30" i="7"/>
  <c r="R30" i="7" s="1"/>
  <c r="Q29" i="7"/>
  <c r="R29" i="7" s="1"/>
  <c r="Q28" i="7"/>
  <c r="R28" i="7" s="1"/>
  <c r="Q27" i="7"/>
  <c r="R27" i="7" s="1"/>
  <c r="Q26" i="7"/>
  <c r="R26" i="7" s="1"/>
  <c r="Q25" i="7"/>
  <c r="R25" i="7" s="1"/>
  <c r="Q24" i="7"/>
  <c r="R24" i="7" s="1"/>
  <c r="Q23" i="7"/>
  <c r="R23" i="7" s="1"/>
  <c r="Q22" i="7"/>
  <c r="R22" i="7" s="1"/>
  <c r="Q21" i="7"/>
  <c r="R21" i="7" s="1"/>
  <c r="Q20" i="7"/>
  <c r="R20" i="7" s="1"/>
  <c r="Q19" i="7"/>
  <c r="R19" i="7" s="1"/>
  <c r="Q18" i="7"/>
  <c r="R18" i="7" s="1"/>
  <c r="Q17" i="7"/>
  <c r="R17" i="7" s="1"/>
  <c r="Q16" i="7"/>
  <c r="R16" i="7" s="1"/>
  <c r="Q15" i="7"/>
  <c r="R15" i="7" s="1"/>
  <c r="Q14" i="7"/>
  <c r="R14" i="7" s="1"/>
  <c r="Q13" i="7"/>
  <c r="R13" i="7" s="1"/>
  <c r="Q12" i="7"/>
  <c r="R12" i="7" s="1"/>
  <c r="Q11" i="7"/>
  <c r="R11" i="7" s="1"/>
  <c r="Q10" i="7"/>
  <c r="R10" i="7" s="1"/>
  <c r="Q9" i="7"/>
  <c r="R9" i="7" s="1"/>
  <c r="I6" i="7"/>
  <c r="K81" i="6"/>
  <c r="R6" i="8" l="1"/>
  <c r="L57" i="8" s="1"/>
  <c r="R6" i="7"/>
  <c r="Q106" i="7" s="1"/>
  <c r="R6" i="9"/>
  <c r="F31" i="10" s="1"/>
  <c r="P81" i="6"/>
  <c r="R41" i="7"/>
  <c r="Q107" i="7" s="1"/>
  <c r="R82" i="7"/>
  <c r="R42" i="9" l="1"/>
  <c r="L58" i="9" s="1"/>
  <c r="R42" i="8"/>
  <c r="L58" i="8" s="1"/>
  <c r="Q109" i="7"/>
  <c r="R103" i="7" s="1"/>
  <c r="Q110" i="7" s="1"/>
  <c r="L57" i="9"/>
  <c r="L59" i="9" l="1"/>
  <c r="L59" i="8"/>
  <c r="F30" i="10" s="1"/>
  <c r="Q111" i="7" l="1"/>
  <c r="F29" i="10" s="1"/>
  <c r="F28" i="10" l="1"/>
  <c r="F35" i="10" l="1"/>
  <c r="H28" i="10" l="1"/>
  <c r="H32" i="10"/>
  <c r="F36" i="10"/>
  <c r="F39" i="10" s="1"/>
  <c r="E41" i="10" s="1"/>
  <c r="E43" i="10"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<sst xmlns="http://schemas.openxmlformats.org/spreadsheetml/2006/main" count="450" uniqueCount="132">
  <si>
    <t>SUPERFICIE POSTI ALLOGGIO | LOCAZIONE TEMPORANEA | CAMERE</t>
  </si>
  <si>
    <t>EDIFICI</t>
  </si>
  <si>
    <t>Proponente</t>
  </si>
  <si>
    <t>Titolo Progetto</t>
  </si>
  <si>
    <t>Sede legale</t>
  </si>
  <si>
    <t>ID Progetto</t>
  </si>
  <si>
    <t>SINTESI INTERVENTO E RICHIESTA CONTRIBUTO</t>
  </si>
  <si>
    <t>Localizzazione</t>
  </si>
  <si>
    <t>n. progr. Fabbricato</t>
  </si>
  <si>
    <t>ID_Fabbricato*</t>
  </si>
  <si>
    <t>Comune</t>
  </si>
  <si>
    <t>indirizzo</t>
  </si>
  <si>
    <t>CAP</t>
  </si>
  <si>
    <t>E1</t>
  </si>
  <si>
    <t>E2</t>
  </si>
  <si>
    <t>E3</t>
  </si>
  <si>
    <t>E4</t>
  </si>
  <si>
    <t>SUR A 
(CALCOL.)</t>
  </si>
  <si>
    <t>SUR B 
(CALCOL.)</t>
  </si>
  <si>
    <t>E5</t>
  </si>
  <si>
    <t>E6</t>
  </si>
  <si>
    <t/>
  </si>
  <si>
    <t>E7</t>
  </si>
  <si>
    <t>E8</t>
  </si>
  <si>
    <t>E9</t>
  </si>
  <si>
    <t>CASELLE DA COMPILARE</t>
  </si>
  <si>
    <t>Determinazione della superficie massima riconoscibile della tipologia CAMERE DA UN UTENTE  - locazione temporanea</t>
  </si>
  <si>
    <t>superficie complessiva di tutte le camere da 1 utente</t>
  </si>
  <si>
    <t>mq</t>
  </si>
  <si>
    <t>superficie complessiva riconoscibile</t>
  </si>
  <si>
    <t>n. progr. alloggio</t>
  </si>
  <si>
    <t>ID_Fabbricato</t>
  </si>
  <si>
    <t>Scala</t>
  </si>
  <si>
    <t>Codice unità 
immobiliare</t>
  </si>
  <si>
    <t>Dati catastali</t>
  </si>
  <si>
    <t>n. utenti</t>
  </si>
  <si>
    <t>superficie camera</t>
  </si>
  <si>
    <t>superficie massima riconoscibile</t>
  </si>
  <si>
    <t>superficie riconoscibile</t>
  </si>
  <si>
    <t>Fg.</t>
  </si>
  <si>
    <t>p.</t>
  </si>
  <si>
    <t>sub.</t>
  </si>
  <si>
    <t>Determinazione della superficie massima riconoscibile della tipologia CAMERE DA DUE UTENTI  - locazione temporanea</t>
  </si>
  <si>
    <t>superficie complessiva di tutte le camere da 2 utente</t>
  </si>
  <si>
    <t>Determinazione della superficie massima riconoscibile della tipologia CUCINA E PRANZO COMUNE</t>
  </si>
  <si>
    <t>superficie complessiva CUCINA E PRANZO COMUNE</t>
  </si>
  <si>
    <t>Descrizione dello spazio</t>
  </si>
  <si>
    <t>superficie</t>
  </si>
  <si>
    <t>superficie di riferimento</t>
  </si>
  <si>
    <t>n.</t>
  </si>
  <si>
    <t>Determinazione della superficie massima riconoscibile della tipologia SERVIZI IGIENICI</t>
  </si>
  <si>
    <t>superficie complessiva SERVIZI IGIENICI</t>
  </si>
  <si>
    <t>Determinazione della superficie massima riconoscibile della tipologia SPAZI COMUNI A SERVIZIO DELLA RESIDENZA</t>
  </si>
  <si>
    <t>superficie complessiva SPAZI COMUNI</t>
  </si>
  <si>
    <t>dati riepilogativi</t>
  </si>
  <si>
    <t>tipologia</t>
  </si>
  <si>
    <t>max superficie riconoscibile</t>
  </si>
  <si>
    <t>camera singola</t>
  </si>
  <si>
    <t>camera doppia</t>
  </si>
  <si>
    <t>cucina e pranzo</t>
  </si>
  <si>
    <t>servizi igienici</t>
  </si>
  <si>
    <t>spazi comuni</t>
  </si>
  <si>
    <t>Totali</t>
  </si>
  <si>
    <t>Importo unitario massimo di finanziamento (€/mq):</t>
  </si>
  <si>
    <t>in caso di vincolo di destinazione d'uso compreso tra 20 e 21 anni</t>
  </si>
  <si>
    <t>in caso di vincolo di destinazione d'uso compreso tra 21 e 23 anni</t>
  </si>
  <si>
    <t>in caso di vincolo di destinazione d'uso maggiore o uguale a 23 anni</t>
  </si>
  <si>
    <t>Importo unitario massimo di finanziamento (€/mq) in presenza di elementi sperimentali e/o di qualità aggiuntiva del progetto di natura gestionale:</t>
  </si>
  <si>
    <t>SUPERFICIE POSTI ALLOGGIO | LOCAZIONE TEMPORANEA | MINIALLOGGI</t>
  </si>
  <si>
    <t>Determinazione della superficie massima riconoscibile della tipologia MINIALLOGGI - locazione temporanea</t>
  </si>
  <si>
    <t>superficie complessiva minialloggi</t>
  </si>
  <si>
    <t xml:space="preserve">superficie </t>
  </si>
  <si>
    <t>Determinazione della superficie massima riconoscibile della tipologia edilizia a SPAZI COMUNI MINIALLOGGI</t>
  </si>
  <si>
    <t>minialloggi</t>
  </si>
  <si>
    <t>Totale</t>
  </si>
  <si>
    <t>SUPERFICIE POSTI ALLOGGIO | LOCAZIONE TEMPORANEA | APPARTAMENTI</t>
  </si>
  <si>
    <t>Determinazione della superficie massima riconoscibile della tipologia APPARTAMENTI - locazione temporanea</t>
  </si>
  <si>
    <t>superficie riconoscibilr</t>
  </si>
  <si>
    <t>Determinazione della superficie massima riconoscibile della tipologia edilizia a SPAZI COMUNI APPARTAMENTI</t>
  </si>
  <si>
    <t>max finanziamento riconoscibile</t>
  </si>
  <si>
    <t>appartamenti</t>
  </si>
  <si>
    <t>SUPERFICIE ALLOGGI | LOCAZIONE PERMANENTE</t>
  </si>
  <si>
    <t>Localizzazione Edifici</t>
  </si>
  <si>
    <t xml:space="preserve">Superficie  alloggio </t>
  </si>
  <si>
    <t>massima superficie convenzionale riconoscibile</t>
  </si>
  <si>
    <t xml:space="preserve"> totale complessivo</t>
  </si>
  <si>
    <t xml:space="preserve">Bando per il sostegno a progetti di housing sociale promossi da enti del privato sociale 
per incentivare l'autonomia abitativa e favorire servizi abitativi sociali </t>
  </si>
  <si>
    <t>SOGGETTO BENEFICIARIO:</t>
  </si>
  <si>
    <t>SEDE LEGALE:</t>
  </si>
  <si>
    <t>DENOMINAZIONE PROGETTO:</t>
  </si>
  <si>
    <t>ID PROGETTO</t>
  </si>
  <si>
    <t>PARAMETRI PRINCIPALI</t>
  </si>
  <si>
    <t>durata vincolo destinazione d'uso:</t>
  </si>
  <si>
    <t>anni</t>
  </si>
  <si>
    <t>costo convenzionale riconoscibile:</t>
  </si>
  <si>
    <t>€/mq</t>
  </si>
  <si>
    <t>n. di elementi di qualità aggiuntiva 
del progetto di natura gestionale (art. 4, c. 5, l.r. 16/2016):</t>
  </si>
  <si>
    <t xml:space="preserve">costo convenzionale maggiorato: </t>
  </si>
  <si>
    <t>unità minima intervento:</t>
  </si>
  <si>
    <t>interventi su parti comuni:</t>
  </si>
  <si>
    <t>no</t>
  </si>
  <si>
    <t>DESTINAZIONE D'USO PREVALENTE</t>
  </si>
  <si>
    <t>Verifica della prevalenza</t>
  </si>
  <si>
    <r>
      <t xml:space="preserve">Locazione temporanea </t>
    </r>
    <r>
      <rPr>
        <sz val="9"/>
        <color theme="1"/>
        <rFont val="Century Gothic"/>
        <family val="2"/>
      </rPr>
      <t xml:space="preserve">superficie utile posti alloggo </t>
    </r>
  </si>
  <si>
    <t>(min 51%)</t>
  </si>
  <si>
    <r>
      <rPr>
        <sz val="9"/>
        <color theme="1"/>
        <rFont val="Century Gothic"/>
        <family val="2"/>
      </rPr>
      <t>Tipologia</t>
    </r>
    <r>
      <rPr>
        <b/>
        <sz val="9"/>
        <color theme="1"/>
        <rFont val="Century Gothic"/>
        <family val="2"/>
      </rPr>
      <t xml:space="preserve"> Camere </t>
    </r>
  </si>
  <si>
    <t>scheda 01_Ca</t>
  </si>
  <si>
    <r>
      <rPr>
        <sz val="9"/>
        <color theme="1"/>
        <rFont val="Century Gothic"/>
        <family val="2"/>
      </rPr>
      <t xml:space="preserve">Tipologia </t>
    </r>
    <r>
      <rPr>
        <b/>
        <sz val="9"/>
        <color theme="1"/>
        <rFont val="Century Gothic"/>
        <family val="2"/>
      </rPr>
      <t>Minialloggi</t>
    </r>
  </si>
  <si>
    <t>scheda 01_Ma</t>
  </si>
  <si>
    <r>
      <rPr>
        <sz val="9"/>
        <color theme="1"/>
        <rFont val="Century Gothic"/>
        <family val="2"/>
      </rPr>
      <t xml:space="preserve">Tipologia </t>
    </r>
    <r>
      <rPr>
        <b/>
        <sz val="9"/>
        <color theme="1"/>
        <rFont val="Century Gothic"/>
        <family val="2"/>
      </rPr>
      <t xml:space="preserve">Appartamenti </t>
    </r>
  </si>
  <si>
    <t>scheda 01_Ap</t>
  </si>
  <si>
    <r>
      <t xml:space="preserve">Locazione permanente </t>
    </r>
    <r>
      <rPr>
        <sz val="9"/>
        <color theme="1"/>
        <rFont val="Century Gothic"/>
        <family val="2"/>
      </rPr>
      <t>superficie utile alloggi</t>
    </r>
  </si>
  <si>
    <t>(max 49%)</t>
  </si>
  <si>
    <t xml:space="preserve">scheda 02_LP </t>
  </si>
  <si>
    <r>
      <rPr>
        <b/>
        <sz val="9"/>
        <color theme="1"/>
        <rFont val="Century Gothic"/>
        <family val="2"/>
      </rPr>
      <t>Incremento di superficie utile del 20%</t>
    </r>
    <r>
      <rPr>
        <sz val="9"/>
        <color theme="1"/>
        <rFont val="Century Gothic"/>
        <family val="2"/>
      </rPr>
      <t xml:space="preserve"> 
</t>
    </r>
    <r>
      <rPr>
        <sz val="8"/>
        <color theme="1"/>
        <rFont val="Century Gothic"/>
        <family val="2"/>
      </rPr>
      <t xml:space="preserve">per interventi su parti non residenziale 
</t>
    </r>
    <r>
      <rPr>
        <i/>
        <sz val="8"/>
        <color theme="1"/>
        <rFont val="Century Gothic"/>
        <family val="2"/>
      </rPr>
      <t xml:space="preserve">(non applicabile 'In caso di 'Alloggi sparsi' ,Paragrafo B.2.a. del Bando) </t>
    </r>
  </si>
  <si>
    <t>Superficie complessiva 
ai fini del calcolo del contributo:</t>
  </si>
  <si>
    <t>Massimo contributo concedibile:</t>
  </si>
  <si>
    <t>€</t>
  </si>
  <si>
    <t>Totale ammissibile da QTE</t>
  </si>
  <si>
    <r>
      <t xml:space="preserve">Importo di finanziamento richiesto (€):
</t>
    </r>
    <r>
      <rPr>
        <i/>
        <sz val="8"/>
        <rFont val="Century Gothic"/>
        <family val="2"/>
      </rPr>
      <t>max 2.000.000,00</t>
    </r>
  </si>
  <si>
    <t>si</t>
  </si>
  <si>
    <t>suA.</t>
  </si>
  <si>
    <t>ALLEGATO A.10</t>
  </si>
  <si>
    <t>*usare lo strsso codice alfanumerico identificativo (E1, E2, E3...  ) assegnato  a ciascun edificio in cui si trovano le unità abitative oggetto d’intervento ed indicato nell'allegato A.4 Scheda di verifica di conformità DNSH</t>
  </si>
  <si>
    <t>IL Legale Rappresentante/delegato
 ____________________________________
(nome leggibile)  
Documento firmato elettronicamente ai sensi del Reg. (UE) n. 910/2014.</t>
  </si>
  <si>
    <t>Superficie utile (s.u.) totale</t>
  </si>
  <si>
    <t>ISTRUZIONI PER LA COMPILAZIONE</t>
  </si>
  <si>
    <r>
      <rPr>
        <b/>
        <sz val="10"/>
        <color theme="1"/>
        <rFont val="Century Gothic"/>
        <family val="2"/>
      </rPr>
      <t xml:space="preserve">1.  Informazioni Generali e Localizzazione
</t>
    </r>
    <r>
      <rPr>
        <sz val="10"/>
        <color theme="1"/>
        <rFont val="Century Gothic"/>
        <family val="2"/>
      </rPr>
      <t xml:space="preserve">In ogni pagina della scheda, è necessario compilare i dati identificativi del progetto:
-  </t>
    </r>
    <r>
      <rPr>
        <b/>
        <sz val="10"/>
        <color theme="1"/>
        <rFont val="Century Gothic"/>
        <family val="2"/>
      </rPr>
      <t xml:space="preserve">Dati del Proponente: </t>
    </r>
    <r>
      <rPr>
        <sz val="10"/>
        <color theme="1"/>
        <rFont val="Century Gothic"/>
        <family val="2"/>
      </rPr>
      <t xml:space="preserve">Inserire il nome del soggetto proponente, la sede legale e i riferimenti del rappresentante legale.
- </t>
    </r>
    <r>
      <rPr>
        <b/>
        <sz val="10"/>
        <color theme="1"/>
        <rFont val="Century Gothic"/>
        <family val="2"/>
      </rPr>
      <t>Dati del Progetto</t>
    </r>
    <r>
      <rPr>
        <sz val="10"/>
        <color theme="1"/>
        <rFont val="Century Gothic"/>
        <family val="2"/>
      </rPr>
      <t xml:space="preserve">: Inserire il Titolo del Progetto e l'ID Progetto.
- </t>
    </r>
    <r>
      <rPr>
        <b/>
        <sz val="10"/>
        <color theme="1"/>
        <rFont val="Century Gothic"/>
        <family val="2"/>
      </rPr>
      <t>Localizzazione Edific</t>
    </r>
    <r>
      <rPr>
        <sz val="10"/>
        <color theme="1"/>
        <rFont val="Century Gothic"/>
        <family val="2"/>
      </rPr>
      <t>i (</t>
    </r>
    <r>
      <rPr>
        <i/>
        <sz val="10"/>
        <color theme="1"/>
        <rFont val="Century Gothic"/>
        <family val="2"/>
      </rPr>
      <t>Foglio 0_Edifici</t>
    </r>
    <r>
      <rPr>
        <sz val="10"/>
        <color theme="1"/>
        <rFont val="Century Gothic"/>
        <family val="2"/>
      </rPr>
      <t xml:space="preserve">): Elencare i fabbricati oggetto di intervento. È fondamentale utilizzare lo stesso codice alfanumerico (E1, E2, E3...) assegnato a ciascun edificio nell'Allegato A.4 (Scheda DNSH). Per ogni edificio, indicare Comune e CAP.
</t>
    </r>
    <r>
      <rPr>
        <b/>
        <sz val="10"/>
        <color theme="1"/>
        <rFont val="Century Gothic"/>
        <family val="2"/>
      </rPr>
      <t xml:space="preserve">2. Determinazione delle Superfici (Locazione Temporanea)
</t>
    </r>
    <r>
      <rPr>
        <sz val="10"/>
        <color theme="1"/>
        <rFont val="Century Gothic"/>
        <family val="2"/>
      </rPr>
      <t>Questa sezione è suddivisa per tipologie. Per ogni unità, vanno inseriti: ID Fabbricato, Scala, Codice unità immobiliare, Dati catastali (Foglio, Particella, Subalterno) e numero di utenti.
-</t>
    </r>
    <r>
      <rPr>
        <b/>
        <sz val="10"/>
        <color theme="1"/>
        <rFont val="Century Gothic"/>
        <family val="2"/>
      </rPr>
      <t xml:space="preserve"> Camere da uno o due utenti</t>
    </r>
    <r>
      <rPr>
        <i/>
        <sz val="10"/>
        <color theme="1"/>
        <rFont val="Century Gothic"/>
        <family val="2"/>
      </rPr>
      <t xml:space="preserve"> (Foglio 01_LT_camere)</t>
    </r>
    <r>
      <rPr>
        <sz val="10"/>
        <color theme="1"/>
        <rFont val="Century Gothic"/>
        <family val="2"/>
      </rPr>
      <t xml:space="preserve">: Indicare la superficie della camera. Il sistema calcolerà la superficie massima riconoscibile (es. 14 mq per camera singola, 21 mq per doppia).
- </t>
    </r>
    <r>
      <rPr>
        <b/>
        <sz val="10"/>
        <color theme="1"/>
        <rFont val="Century Gothic"/>
        <family val="2"/>
      </rPr>
      <t>Spazi Comuni</t>
    </r>
    <r>
      <rPr>
        <sz val="10"/>
        <color theme="1"/>
        <rFont val="Century Gothic"/>
        <family val="2"/>
      </rPr>
      <t xml:space="preserve"> (Cucina, Pranzo, Servizi Igienici): Inserire la descrizione e la superficie effettiva. Il calcolo verificherà in automatico la superficie di riferimento massima ammissibile per tali spazi.
- </t>
    </r>
    <r>
      <rPr>
        <b/>
        <sz val="10"/>
        <color theme="1"/>
        <rFont val="Century Gothic"/>
        <family val="2"/>
      </rPr>
      <t>Minialloggi e Appartamenti:</t>
    </r>
    <r>
      <rPr>
        <sz val="10"/>
        <color theme="1"/>
        <rFont val="Century Gothic"/>
        <family val="2"/>
      </rPr>
      <t xml:space="preserve"> Compilare i dati relativi alle unità destinate alla locazione temporanea, indicando utenti e superfici.
</t>
    </r>
    <r>
      <rPr>
        <b/>
        <sz val="10"/>
        <color theme="1"/>
        <rFont val="Century Gothic"/>
        <family val="2"/>
      </rPr>
      <t>3. Superficie Alloggi (Locazione Permanente)</t>
    </r>
    <r>
      <rPr>
        <sz val="10"/>
        <color theme="1"/>
        <rFont val="Century Gothic"/>
        <family val="2"/>
      </rPr>
      <t xml:space="preserve">
Nella scheda relativa alla Locazione Permanente </t>
    </r>
    <r>
      <rPr>
        <i/>
        <sz val="10"/>
        <color theme="1"/>
        <rFont val="Century Gothic"/>
        <family val="2"/>
      </rPr>
      <t>(Foglio 02_LP_alloggi)</t>
    </r>
    <r>
      <rPr>
        <sz val="10"/>
        <color theme="1"/>
        <rFont val="Century Gothic"/>
        <family val="2"/>
      </rPr>
      <t xml:space="preserve">, inserire l'elenco degli alloggi con i relativi dati catastali e la superficie utile di ciascuno. Il totale complessivo della superficie utile servirà per il calcolo del contributo finale.
In caso di inserimento di una superficie maggiore di  maggiore di 93 mq per ciascuna u.i.., il calcolo riconoscerà in automatico la superficie massima riconoscible, pari a 93 mq per singola u.i..
</t>
    </r>
  </si>
  <si>
    <t>superficie complessiva appartamenti</t>
  </si>
  <si>
    <r>
      <rPr>
        <b/>
        <sz val="10"/>
        <color theme="1"/>
        <rFont val="Century Gothic"/>
        <family val="2"/>
      </rPr>
      <t>4. Parametri per il Calcolo del Contributo</t>
    </r>
    <r>
      <rPr>
        <sz val="10"/>
        <color theme="1"/>
        <rFont val="Century Gothic"/>
        <family val="2"/>
      </rPr>
      <t xml:space="preserve">
I parametri economici dipendono dalla </t>
    </r>
    <r>
      <rPr>
        <b/>
        <sz val="10"/>
        <color theme="1"/>
        <rFont val="Century Gothic"/>
        <family val="2"/>
      </rPr>
      <t>durata del vincolo di destinazione d'uso:</t>
    </r>
    <r>
      <rPr>
        <sz val="10"/>
        <color theme="1"/>
        <rFont val="Century Gothic"/>
        <family val="2"/>
      </rPr>
      <t xml:space="preserve">
</t>
    </r>
    <r>
      <rPr>
        <b/>
        <sz val="10"/>
        <color theme="1"/>
        <rFont val="Century Gothic"/>
        <family val="2"/>
      </rPr>
      <t>- 700,00 €/mq</t>
    </r>
    <r>
      <rPr>
        <sz val="10"/>
        <color theme="1"/>
        <rFont val="Century Gothic"/>
        <family val="2"/>
      </rPr>
      <t xml:space="preserve">: per vincolo tra 20 e 21 anni.
</t>
    </r>
    <r>
      <rPr>
        <b/>
        <sz val="10"/>
        <color theme="1"/>
        <rFont val="Century Gothic"/>
        <family val="2"/>
      </rPr>
      <t>- 800,00 €/mq</t>
    </r>
    <r>
      <rPr>
        <sz val="10"/>
        <color theme="1"/>
        <rFont val="Century Gothic"/>
        <family val="2"/>
      </rPr>
      <t xml:space="preserve">: per vincolo tra 21 e 23 anni.
</t>
    </r>
    <r>
      <rPr>
        <b/>
        <sz val="10"/>
        <color theme="1"/>
        <rFont val="Century Gothic"/>
        <family val="2"/>
      </rPr>
      <t xml:space="preserve">- 900,00 €/mq: </t>
    </r>
    <r>
      <rPr>
        <sz val="10"/>
        <color theme="1"/>
        <rFont val="Century Gothic"/>
        <family val="2"/>
      </rPr>
      <t xml:space="preserve">per vincolo maggiore o uguale a 23 anni.
Nella scheda di calcolo (Foglio 03_Sintesi) è necessario inserire:
-  il numero di anni di durata del servizio (il sistema riconoscerà solo numeri interi e di valore pari o superirore a 20);
- il numero di elementi di qualità aggiuntiva (da 0 a 6 max);
</t>
    </r>
    <r>
      <rPr>
        <b/>
        <sz val="10"/>
        <color theme="1"/>
        <rFont val="Century Gothic"/>
        <family val="2"/>
      </rPr>
      <t>Incremento del 20%:</t>
    </r>
    <r>
      <rPr>
        <sz val="10"/>
        <color theme="1"/>
        <rFont val="Century Gothic"/>
        <family val="2"/>
      </rPr>
      <t xml:space="preserve"> È possibile indicare la presenza di elementi sperimentali o di qualità gestionale aggiuntiva (fino a un massimo di 6) per accedere all'importo unitario massimo maggiorato fino al 20%. 
Il proponenente deve selezionare </t>
    </r>
    <r>
      <rPr>
        <b/>
        <sz val="10"/>
        <color theme="1"/>
        <rFont val="Century Gothic"/>
        <family val="2"/>
      </rPr>
      <t>l'unità mimia di intervento</t>
    </r>
    <r>
      <rPr>
        <sz val="10"/>
        <color theme="1"/>
        <rFont val="Century Gothic"/>
        <family val="2"/>
      </rPr>
      <t>, scegliendo tra "intero edificio",  "intera parte funzionale"o " alloggi sparsi".
In caso di proposte che interessano anche</t>
    </r>
    <r>
      <rPr>
        <b/>
        <sz val="10"/>
        <color theme="1"/>
        <rFont val="Century Gothic"/>
        <family val="2"/>
      </rPr>
      <t xml:space="preserve"> lavori su parti comuni necessari al recupero degli alloggi</t>
    </r>
    <r>
      <rPr>
        <sz val="10"/>
        <color theme="1"/>
        <rFont val="Century Gothic"/>
        <family val="2"/>
      </rPr>
      <t xml:space="preserve">, Il proponente deve selezionare 'SI' alla voce "interventi su parti comuni".
In caso di unità minima " alloggi sparsi" tale scelta non è applicabile.
</t>
    </r>
    <r>
      <rPr>
        <b/>
        <sz val="10"/>
        <color theme="1"/>
        <rFont val="Century Gothic"/>
        <family val="2"/>
      </rPr>
      <t xml:space="preserve">Premialità superficiale del 20% </t>
    </r>
    <r>
      <rPr>
        <sz val="10"/>
        <color theme="1"/>
        <rFont val="Century Gothic"/>
        <family val="2"/>
      </rPr>
      <t xml:space="preserve">In caso di interventi su parti comuni, sarà applicato automaticamente una incremento superficiale del 20% della Superficie Utile riconoscibile per il calcolo del contributo.
</t>
    </r>
    <r>
      <rPr>
        <b/>
        <sz val="10"/>
        <color theme="1"/>
        <rFont val="Century Gothic"/>
        <family val="2"/>
      </rPr>
      <t xml:space="preserve">5. Sintesi Intervento e Richiesta Contributo
</t>
    </r>
    <r>
      <rPr>
        <sz val="10"/>
        <color theme="1"/>
        <rFont val="Century Gothic"/>
        <family val="2"/>
      </rPr>
      <t xml:space="preserve">L'ultima parte della scheda riassume l'intervento e calcola il finanziamento:
- </t>
    </r>
    <r>
      <rPr>
        <b/>
        <sz val="10"/>
        <color theme="1"/>
        <rFont val="Century Gothic"/>
        <family val="2"/>
      </rPr>
      <t>Verifica della prevalenza</t>
    </r>
    <r>
      <rPr>
        <sz val="10"/>
        <color theme="1"/>
        <rFont val="Century Gothic"/>
        <family val="2"/>
      </rPr>
      <t>: Il sistema verifica il rapporto tra locazione temporanea (minimo 51% della superficie utile) e locazione permanente (massimo 49%).
- I</t>
    </r>
    <r>
      <rPr>
        <b/>
        <sz val="10"/>
        <color theme="1"/>
        <rFont val="Century Gothic"/>
        <family val="2"/>
      </rPr>
      <t>mporto di finanziamento richiesto</t>
    </r>
    <r>
      <rPr>
        <sz val="10"/>
        <color theme="1"/>
        <rFont val="Century Gothic"/>
        <family val="2"/>
      </rPr>
      <t xml:space="preserve">: Deve essere indicato esplicitamente, sapendo che il massimo contributo concedibile è di € 2.000.000,00.
</t>
    </r>
    <r>
      <rPr>
        <b/>
        <sz val="10"/>
        <color theme="1"/>
        <rFont val="Century Gothic"/>
        <family val="2"/>
      </rPr>
      <t xml:space="preserve">Note Importanti per la compilazione
</t>
    </r>
    <r>
      <rPr>
        <sz val="10"/>
        <color theme="1"/>
        <rFont val="Century Gothic"/>
        <family val="2"/>
      </rPr>
      <t>-I campi di input che devono essere compilati dal proponente sono contrassegnate dal colore arancione.</t>
    </r>
  </si>
  <si>
    <t xml:space="preserve"> </t>
  </si>
  <si>
    <r>
      <t xml:space="preserve">REGIONE LOMBARDIA | FONDO SVILUPPO E COESIONE (FSC) 2021-2027
</t>
    </r>
    <r>
      <rPr>
        <sz val="8"/>
        <color theme="1"/>
        <rFont val="Century Gothic"/>
        <family val="2"/>
      </rPr>
      <t>ACCORDO PER LA COESIONE TRA IL GOVERNO E LA REGIONE LOMBARDIA</t>
    </r>
    <r>
      <rPr>
        <b/>
        <sz val="8"/>
        <color theme="1"/>
        <rFont val="Century Gothic"/>
        <family val="2"/>
      </rPr>
      <t xml:space="preserve">
</t>
    </r>
    <r>
      <rPr>
        <sz val="8"/>
        <color theme="1"/>
        <rFont val="Century Gothic"/>
        <family val="2"/>
      </rPr>
      <t>LINEA DI INTERVENTO</t>
    </r>
    <r>
      <rPr>
        <b/>
        <sz val="8"/>
        <color theme="1"/>
        <rFont val="Century Gothic"/>
        <family val="2"/>
      </rPr>
      <t xml:space="preserve"> “PROMUOVERE L’ACCESSO AD ALLOGGI SOSTENIBILI E A PREZZI ACCESSIBILI”
Linea 3 – Housing Sociale - d.g.r. 25 maggio 2026, n. XII/6209 e s.m.i.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</si>
</sst>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48" x14ac:knownFonts="1">
    <font>
      <sz val="11"/>
      <color theme="1"/>
      <name val="Aptos Narrow"/>
      <family val="2"/>
      <scheme val="minor"/>
    </font>
    <font>
      <sz val="11"/>
      <color rgb="FF3F3F76"/>
      <name val="Aptos Narrow"/>
      <family val="2"/>
      <scheme val="minor"/>
    </font>
    <font>
      <b/>
      <sz val="11"/>
      <color rgb="FFFA7D00"/>
      <name val="Aptos Narrow"/>
      <family val="2"/>
      <scheme val="minor"/>
    </font>
    <font>
      <sz val="14"/>
      <color theme="1"/>
      <name val="Aptos Narrow"/>
      <family val="2"/>
      <scheme val="minor"/>
    </font>
    <font>
      <b/>
      <sz val="8"/>
      <color theme="1"/>
      <name val="Century Gothic"/>
      <family val="2"/>
    </font>
    <font>
      <b/>
      <sz val="10"/>
      <color rgb="FF000000"/>
      <name val="Century Gothic"/>
      <family val="2"/>
    </font>
    <font>
      <b/>
      <sz val="9"/>
      <color theme="1"/>
      <name val="Century Gothic"/>
      <family val="2"/>
    </font>
    <font>
      <sz val="9"/>
      <color theme="1"/>
      <name val="Century Gothic"/>
      <family val="2"/>
    </font>
    <font>
      <sz val="9"/>
      <color rgb="FF3F3F76"/>
      <name val="Century Gothic"/>
      <family val="2"/>
    </font>
    <font>
      <b/>
      <sz val="9"/>
      <color rgb="FFFA7D00"/>
      <name val="Century Gothic"/>
      <family val="2"/>
    </font>
    <font>
      <sz val="9"/>
      <color rgb="FFFF0000"/>
      <name val="Century Gothic"/>
      <family val="2"/>
    </font>
    <font>
      <sz val="11"/>
      <color theme="1"/>
      <name val="Aptos Narrow"/>
      <family val="2"/>
      <scheme val="minor"/>
    </font>
    <font>
      <b/>
      <sz val="11"/>
      <color rgb="FF3F3F3F"/>
      <name val="Aptos Narrow"/>
      <family val="2"/>
      <scheme val="minor"/>
    </font>
    <font>
      <sz val="10"/>
      <color theme="1"/>
      <name val="Century Gothic"/>
      <family val="2"/>
    </font>
    <font>
      <sz val="11"/>
      <color theme="1"/>
      <name val="Helvetica"/>
      <family val="2"/>
    </font>
    <font>
      <b/>
      <sz val="10"/>
      <name val="Helvetica"/>
      <family val="2"/>
    </font>
    <font>
      <sz val="11"/>
      <color rgb="FF3F3F76"/>
      <name val="Helvetica"/>
      <family val="2"/>
    </font>
    <font>
      <b/>
      <sz val="10"/>
      <color theme="1"/>
      <name val="Helvetica"/>
      <family val="2"/>
    </font>
    <font>
      <sz val="10"/>
      <name val="Helvetica"/>
      <family val="2"/>
    </font>
    <font>
      <b/>
      <sz val="11"/>
      <color rgb="FFFA7D00"/>
      <name val="Helvetica"/>
      <family val="2"/>
    </font>
    <font>
      <b/>
      <sz val="11"/>
      <color theme="1"/>
      <name val="Helvetica"/>
      <family val="2"/>
    </font>
    <font>
      <sz val="9"/>
      <name val="Helvetica"/>
      <family val="2"/>
    </font>
    <font>
      <sz val="8"/>
      <name val="Helvetica"/>
      <family val="2"/>
    </font>
    <font>
      <b/>
      <sz val="8"/>
      <name val="Helvetica"/>
      <family val="2"/>
    </font>
    <font>
      <sz val="7"/>
      <name val="Helvetica"/>
      <family val="2"/>
    </font>
    <font>
      <b/>
      <sz val="9"/>
      <name val="Helvetica"/>
      <family val="2"/>
    </font>
    <font>
      <sz val="14"/>
      <name val="Helvetica"/>
      <family val="2"/>
    </font>
    <font>
      <b/>
      <sz val="26"/>
      <name val="Helvetica"/>
      <family val="2"/>
    </font>
    <font>
      <b/>
      <sz val="12"/>
      <color rgb="FF000000"/>
      <name val="Helvetica"/>
      <family val="2"/>
    </font>
    <font>
      <sz val="8"/>
      <color theme="1"/>
      <name val="Century Gothic"/>
      <family val="2"/>
    </font>
    <font>
      <sz val="8"/>
      <color rgb="FF3F3F76"/>
      <name val="Century Gothic"/>
      <family val="2"/>
    </font>
    <font>
      <sz val="10"/>
      <name val="Century Gothic"/>
      <family val="2"/>
    </font>
    <font>
      <b/>
      <sz val="10"/>
      <name val="Century Gothic"/>
      <family val="2"/>
    </font>
    <font>
      <b/>
      <sz val="10"/>
      <color theme="1"/>
      <name val="Century Gothic"/>
      <family val="2"/>
    </font>
    <font>
      <sz val="10"/>
      <color rgb="FF3F3F76"/>
      <name val="Century Gothic"/>
      <family val="2"/>
    </font>
    <font>
      <b/>
      <sz val="10"/>
      <color rgb="FFFA7D00"/>
      <name val="Century Gothic"/>
      <family val="2"/>
    </font>
    <font>
      <b/>
      <sz val="10"/>
      <color rgb="FF3F3F3F"/>
      <name val="Century Gothic"/>
      <family val="2"/>
    </font>
    <font>
      <i/>
      <sz val="8"/>
      <color theme="1"/>
      <name val="Century Gothic"/>
      <family val="2"/>
    </font>
    <font>
      <b/>
      <sz val="9"/>
      <name val="Century Gothic"/>
      <family val="2"/>
    </font>
    <font>
      <b/>
      <sz val="11"/>
      <color theme="1"/>
      <name val="Century Gothic"/>
      <family val="2"/>
    </font>
    <font>
      <b/>
      <sz val="8"/>
      <name val="Century Gothic"/>
      <family val="2"/>
    </font>
    <font>
      <sz val="8"/>
      <color theme="0"/>
      <name val="Century Gothic"/>
      <family val="2"/>
    </font>
    <font>
      <sz val="8"/>
      <name val="Aptos Narrow"/>
      <family val="2"/>
      <scheme val="minor"/>
    </font>
    <font>
      <i/>
      <sz val="8"/>
      <name val="Century Gothic"/>
      <family val="2"/>
    </font>
    <font>
      <b/>
      <sz val="14"/>
      <color theme="1"/>
      <name val="Century Gothic"/>
      <family val="2"/>
    </font>
    <font>
      <b/>
      <sz val="14"/>
      <color theme="1"/>
      <name val="Aptos Narrow"/>
      <family val="2"/>
      <scheme val="minor"/>
    </font>
    <font>
      <i/>
      <sz val="10"/>
      <color theme="1"/>
      <name val="Century Gothic"/>
      <family val="2"/>
    </font>
    <font>
      <sz val="11"/>
      <color theme="1"/>
      <name val="Century Gothic"/>
      <family val="2"/>
    </font>
  </fonts>
  <fills count="15">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indexed="42"/>
        <bgColor indexed="64"/>
      </patternFill>
    </fill>
    <fill>
      <patternFill patternType="darkUp">
        <bgColor indexed="41"/>
      </patternFill>
    </fill>
    <fill>
      <patternFill patternType="solid">
        <fgColor indexed="41"/>
        <bgColor indexed="64"/>
      </patternFill>
    </fill>
    <fill>
      <patternFill patternType="solid">
        <fgColor indexed="47"/>
        <bgColor indexed="64"/>
      </patternFill>
    </fill>
    <fill>
      <patternFill patternType="solid">
        <fgColor indexed="26"/>
        <bgColor indexed="64"/>
      </patternFill>
    </fill>
    <fill>
      <patternFill patternType="lightDown">
        <fgColor theme="0" tint="-0.14996795556505021"/>
        <bgColor indexed="65"/>
      </patternFill>
    </fill>
    <fill>
      <patternFill patternType="solid">
        <fgColor theme="4" tint="0.7999816888943144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rgb="FFFFCC99"/>
        <bgColor indexed="64"/>
      </patternFill>
    </fill>
  </fills>
  <borders count="72">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7F7F7F"/>
      </right>
      <top style="thin">
        <color indexed="64"/>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rgb="FF7F7F7F"/>
      </left>
      <right style="medium">
        <color indexed="64"/>
      </right>
      <top style="thin">
        <color rgb="FF7F7F7F"/>
      </top>
      <bottom style="thin">
        <color rgb="FF7F7F7F"/>
      </bottom>
      <diagonal/>
    </border>
    <border>
      <left style="medium">
        <color indexed="64"/>
      </left>
      <right/>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style="thin">
        <color rgb="FF7F7F7F"/>
      </left>
      <right style="thin">
        <color rgb="FF7F7F7F"/>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rgb="FF7F7F7F"/>
      </right>
      <top style="thin">
        <color rgb="FF7F7F7F"/>
      </top>
      <bottom style="thin">
        <color rgb="FF7F7F7F"/>
      </bottom>
      <diagonal/>
    </border>
    <border>
      <left style="medium">
        <color indexed="64"/>
      </left>
      <right style="thin">
        <color rgb="FF7F7F7F"/>
      </right>
      <top style="thin">
        <color rgb="FF7F7F7F"/>
      </top>
      <bottom style="medium">
        <color indexed="64"/>
      </bottom>
      <diagonal/>
    </border>
    <border>
      <left/>
      <right/>
      <top style="thin">
        <color indexed="64"/>
      </top>
      <bottom style="medium">
        <color indexed="64"/>
      </bottom>
      <diagonal/>
    </border>
    <border>
      <left/>
      <right style="thin">
        <color rgb="FF7F7F7F"/>
      </right>
      <top style="thin">
        <color rgb="FF7F7F7F"/>
      </top>
      <bottom style="thin">
        <color rgb="FF7F7F7F"/>
      </bottom>
      <diagonal/>
    </border>
    <border>
      <left style="thin">
        <color indexed="64"/>
      </left>
      <right style="thin">
        <color indexed="64"/>
      </right>
      <top/>
      <bottom style="medium">
        <color indexed="64"/>
      </bottom>
      <diagonal/>
    </border>
    <border>
      <left/>
      <right style="thin">
        <color rgb="FF7F7F7F"/>
      </right>
      <top style="thin">
        <color indexed="64"/>
      </top>
      <bottom style="thin">
        <color indexed="64"/>
      </bottom>
      <diagonal/>
    </border>
    <border>
      <left style="thin">
        <color indexed="64"/>
      </left>
      <right/>
      <top style="medium">
        <color indexed="64"/>
      </top>
      <bottom style="medium">
        <color indexed="64"/>
      </bottom>
      <diagonal/>
    </border>
    <border>
      <left style="thin">
        <color rgb="FF7F7F7F"/>
      </left>
      <right/>
      <top style="medium">
        <color indexed="64"/>
      </top>
      <bottom style="medium">
        <color indexed="64"/>
      </bottom>
      <diagonal/>
    </border>
    <border>
      <left style="thin">
        <color rgb="FF7F7F7F"/>
      </left>
      <right/>
      <top/>
      <bottom style="medium">
        <color indexed="64"/>
      </bottom>
      <diagonal/>
    </border>
    <border>
      <left style="thin">
        <color rgb="FF7F7F7F"/>
      </left>
      <right/>
      <top style="thin">
        <color indexed="64"/>
      </top>
      <bottom style="thin">
        <color indexed="64"/>
      </bottom>
      <diagonal/>
    </border>
    <border>
      <left style="medium">
        <color indexed="64"/>
      </left>
      <right style="thin">
        <color indexed="64"/>
      </right>
      <top style="thin">
        <color indexed="64"/>
      </top>
      <bottom/>
      <diagonal/>
    </border>
    <border>
      <left style="thin">
        <color rgb="FF7F7F7F"/>
      </left>
      <right style="thin">
        <color rgb="FF7F7F7F"/>
      </right>
      <top style="thin">
        <color indexed="64"/>
      </top>
      <bottom style="thin">
        <color rgb="FF7F7F7F"/>
      </bottom>
      <diagonal/>
    </border>
    <border>
      <left style="thin">
        <color rgb="FF7F7F7F"/>
      </left>
      <right style="thin">
        <color indexed="64"/>
      </right>
      <top style="medium">
        <color indexed="64"/>
      </top>
      <bottom style="medium">
        <color indexed="64"/>
      </bottom>
      <diagonal/>
    </border>
    <border>
      <left style="thin">
        <color rgb="FF7F7F7F"/>
      </left>
      <right style="thin">
        <color indexed="64"/>
      </right>
      <top style="thin">
        <color rgb="FF7F7F7F"/>
      </top>
      <bottom style="thin">
        <color rgb="FF7F7F7F"/>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s>
  <cellStyleXfs count="7">
    <xf numFmtId="0" fontId="0" fillId="0" borderId="0"/>
    <xf numFmtId="0" fontId="1" fillId="2" borderId="1" applyNumberFormat="0" applyAlignment="0" applyProtection="0"/>
    <xf numFmtId="0" fontId="2" fillId="3" borderId="1" applyNumberFormat="0" applyAlignment="0" applyProtection="0"/>
    <xf numFmtId="43" fontId="11" fillId="0" borderId="0" applyFont="0" applyFill="0" applyBorder="0" applyAlignment="0" applyProtection="0"/>
    <xf numFmtId="9" fontId="11" fillId="0" borderId="0" applyFont="0" applyFill="0" applyBorder="0" applyAlignment="0" applyProtection="0"/>
    <xf numFmtId="0" fontId="12" fillId="3" borderId="13" applyNumberFormat="0" applyAlignment="0" applyProtection="0"/>
    <xf numFmtId="44" fontId="11" fillId="0" borderId="0" applyFont="0" applyFill="0" applyBorder="0" applyAlignment="0" applyProtection="0"/>
  </cellStyleXfs>
  <cellXfs count="496">
    <xf numFmtId="0" fontId="0" fillId="0" borderId="0" xfId="0"/>
    <xf numFmtId="0" fontId="7" fillId="4" borderId="0" xfId="0" applyFont="1" applyFill="1"/>
    <xf numFmtId="0" fontId="7" fillId="0" borderId="0" xfId="0" applyFont="1"/>
    <xf numFmtId="43" fontId="19" fillId="3" borderId="8" xfId="2" applyNumberFormat="1" applyFont="1" applyBorder="1" applyProtection="1">
      <protection hidden="1"/>
    </xf>
    <xf numFmtId="0" fontId="19" fillId="3" borderId="44" xfId="2" applyFont="1" applyBorder="1" applyAlignment="1" applyProtection="1">
      <alignment horizontal="center" vertical="center" wrapText="1"/>
      <protection hidden="1"/>
    </xf>
    <xf numFmtId="0" fontId="16" fillId="2" borderId="1" xfId="1" applyFont="1" applyProtection="1">
      <protection locked="0"/>
    </xf>
    <xf numFmtId="0" fontId="16" fillId="2" borderId="1" xfId="1" applyFont="1" applyAlignment="1" applyProtection="1">
      <alignment horizontal="center" vertical="center" wrapText="1"/>
      <protection locked="0"/>
    </xf>
    <xf numFmtId="0" fontId="16" fillId="2" borderId="1" xfId="1" applyFont="1" applyAlignment="1" applyProtection="1">
      <alignment vertical="center" wrapText="1"/>
      <protection locked="0"/>
    </xf>
    <xf numFmtId="0" fontId="19" fillId="3" borderId="1" xfId="2" applyFont="1" applyAlignment="1" applyProtection="1">
      <alignment horizontal="center" vertical="center" wrapText="1"/>
      <protection hidden="1"/>
    </xf>
    <xf numFmtId="0" fontId="19" fillId="3" borderId="36" xfId="2" applyFont="1" applyBorder="1" applyAlignment="1" applyProtection="1">
      <alignment horizontal="center" vertical="center" wrapText="1"/>
      <protection hidden="1"/>
    </xf>
    <xf numFmtId="0" fontId="16" fillId="2" borderId="36" xfId="1" applyFont="1" applyBorder="1" applyAlignment="1" applyProtection="1">
      <alignment horizontal="center"/>
      <protection locked="0"/>
    </xf>
    <xf numFmtId="0" fontId="16" fillId="2" borderId="38" xfId="1" applyFont="1" applyBorder="1" applyProtection="1">
      <protection locked="0"/>
    </xf>
    <xf numFmtId="0" fontId="16" fillId="2" borderId="39" xfId="1" applyFont="1" applyBorder="1" applyAlignment="1" applyProtection="1">
      <alignment horizontal="center"/>
      <protection locked="0"/>
    </xf>
    <xf numFmtId="0" fontId="19" fillId="3" borderId="19" xfId="2" applyFont="1" applyBorder="1" applyAlignment="1" applyProtection="1">
      <alignment horizontal="center" vertical="center" wrapText="1"/>
      <protection hidden="1"/>
    </xf>
    <xf numFmtId="0" fontId="29" fillId="0" borderId="0" xfId="0" applyFont="1"/>
    <xf numFmtId="0" fontId="34" fillId="2" borderId="8" xfId="1" applyFont="1" applyBorder="1" applyAlignment="1" applyProtection="1">
      <alignment horizontal="center" vertical="center" wrapText="1"/>
      <protection locked="0"/>
    </xf>
    <xf numFmtId="0" fontId="34" fillId="2" borderId="8" xfId="1" applyFont="1" applyBorder="1" applyAlignment="1" applyProtection="1">
      <alignment horizontal="center"/>
      <protection locked="0"/>
    </xf>
    <xf numFmtId="0" fontId="35" fillId="3" borderId="44" xfId="2" applyFont="1" applyBorder="1" applyAlignment="1" applyProtection="1">
      <alignment horizontal="center" vertical="center" wrapText="1"/>
      <protection hidden="1"/>
    </xf>
    <xf numFmtId="0" fontId="35" fillId="3" borderId="8" xfId="2" applyFont="1" applyBorder="1" applyAlignment="1" applyProtection="1">
      <alignment horizontal="center" vertical="center" wrapText="1"/>
      <protection hidden="1"/>
    </xf>
    <xf numFmtId="0" fontId="34" fillId="2" borderId="8" xfId="1" applyFont="1" applyBorder="1" applyProtection="1">
      <protection locked="0"/>
    </xf>
    <xf numFmtId="0" fontId="34" fillId="2" borderId="8" xfId="1" applyFont="1" applyBorder="1" applyAlignment="1" applyProtection="1">
      <alignment vertical="center" wrapText="1"/>
      <protection locked="0"/>
    </xf>
    <xf numFmtId="43" fontId="35" fillId="3" borderId="8" xfId="2" applyNumberFormat="1" applyFont="1" applyBorder="1" applyProtection="1">
      <protection hidden="1"/>
    </xf>
    <xf numFmtId="0" fontId="29" fillId="0" borderId="0" xfId="0" applyFont="1" applyAlignment="1">
      <alignment wrapText="1"/>
    </xf>
    <xf numFmtId="0" fontId="35" fillId="3" borderId="63" xfId="2" applyFont="1" applyBorder="1" applyAlignment="1" applyProtection="1">
      <alignment horizontal="center" vertical="center" wrapText="1"/>
      <protection hidden="1"/>
    </xf>
    <xf numFmtId="4" fontId="25" fillId="9" borderId="16" xfId="0" applyNumberFormat="1" applyFont="1" applyFill="1" applyBorder="1" applyAlignment="1" applyProtection="1">
      <alignment horizontal="center"/>
      <protection hidden="1"/>
    </xf>
    <xf numFmtId="2" fontId="32" fillId="10" borderId="8" xfId="0" applyNumberFormat="1" applyFont="1" applyFill="1" applyBorder="1" applyAlignment="1" applyProtection="1">
      <alignment horizontal="center" vertical="center"/>
      <protection hidden="1"/>
    </xf>
    <xf numFmtId="0" fontId="7" fillId="0" borderId="0" xfId="0" applyFont="1" applyAlignment="1">
      <alignment horizontal="left" indent="1"/>
    </xf>
    <xf numFmtId="0" fontId="7" fillId="4" borderId="0" xfId="0" applyFont="1" applyFill="1" applyAlignment="1">
      <alignment horizontal="left" indent="1"/>
    </xf>
    <xf numFmtId="0" fontId="29" fillId="4" borderId="0" xfId="0" applyFont="1" applyFill="1"/>
    <xf numFmtId="0" fontId="40" fillId="4" borderId="0" xfId="0" applyFont="1" applyFill="1" applyAlignment="1" applyProtection="1">
      <alignment vertical="top" wrapText="1"/>
      <protection hidden="1"/>
    </xf>
    <xf numFmtId="0" fontId="7" fillId="0" borderId="0" xfId="0" applyFont="1" applyAlignment="1">
      <alignment wrapText="1"/>
    </xf>
    <xf numFmtId="0" fontId="13" fillId="4" borderId="0" xfId="0" applyFont="1" applyFill="1" applyProtection="1">
      <protection locked="0"/>
    </xf>
    <xf numFmtId="0" fontId="18" fillId="0" borderId="0" xfId="0" applyFont="1" applyProtection="1">
      <protection locked="0" hidden="1"/>
    </xf>
    <xf numFmtId="0" fontId="14" fillId="0" borderId="0" xfId="0" applyFont="1" applyProtection="1">
      <protection locked="0" hidden="1"/>
    </xf>
    <xf numFmtId="0" fontId="14" fillId="0" borderId="0" xfId="0" applyFont="1" applyAlignment="1" applyProtection="1">
      <alignment horizontal="center"/>
      <protection locked="0" hidden="1"/>
    </xf>
    <xf numFmtId="0" fontId="3" fillId="4" borderId="0" xfId="0" applyFont="1" applyFill="1" applyProtection="1">
      <protection locked="0"/>
    </xf>
    <xf numFmtId="0" fontId="13" fillId="0" borderId="0" xfId="0" applyFont="1" applyProtection="1">
      <protection locked="0" hidden="1"/>
    </xf>
    <xf numFmtId="0" fontId="31" fillId="0" borderId="29" xfId="0" applyFont="1" applyBorder="1" applyProtection="1">
      <protection locked="0" hidden="1"/>
    </xf>
    <xf numFmtId="0" fontId="31" fillId="0" borderId="0" xfId="0" applyFont="1" applyProtection="1">
      <protection locked="0" hidden="1"/>
    </xf>
    <xf numFmtId="0" fontId="18" fillId="12" borderId="29" xfId="0" applyFont="1" applyFill="1" applyBorder="1" applyProtection="1">
      <protection locked="0" hidden="1"/>
    </xf>
    <xf numFmtId="0" fontId="18" fillId="12" borderId="0" xfId="0" applyFont="1" applyFill="1" applyProtection="1">
      <protection locked="0" hidden="1"/>
    </xf>
    <xf numFmtId="0" fontId="18" fillId="0" borderId="29" xfId="0" applyFont="1" applyBorder="1" applyProtection="1">
      <protection locked="0" hidden="1"/>
    </xf>
    <xf numFmtId="0" fontId="26" fillId="6" borderId="29" xfId="0" applyFont="1" applyFill="1" applyBorder="1" applyAlignment="1" applyProtection="1">
      <alignment horizontal="center" vertical="center" wrapText="1"/>
      <protection locked="0" hidden="1"/>
    </xf>
    <xf numFmtId="0" fontId="26" fillId="6" borderId="0" xfId="0" applyFont="1" applyFill="1" applyAlignment="1" applyProtection="1">
      <alignment horizontal="center" vertical="center" wrapText="1"/>
      <protection locked="0" hidden="1"/>
    </xf>
    <xf numFmtId="0" fontId="27" fillId="6" borderId="40" xfId="0" applyFont="1" applyFill="1" applyBorder="1" applyAlignment="1" applyProtection="1">
      <alignment horizontal="center" vertical="center" textRotation="90"/>
      <protection locked="0" hidden="1"/>
    </xf>
    <xf numFmtId="0" fontId="27" fillId="6" borderId="4" xfId="0" applyFont="1" applyFill="1" applyBorder="1" applyAlignment="1" applyProtection="1">
      <alignment horizontal="center" vertical="center" textRotation="90"/>
      <protection locked="0" hidden="1"/>
    </xf>
    <xf numFmtId="0" fontId="22" fillId="7" borderId="15" xfId="0" applyFont="1" applyFill="1" applyBorder="1" applyAlignment="1" applyProtection="1">
      <alignment horizontal="center" vertical="center" wrapText="1"/>
      <protection locked="0" hidden="1"/>
    </xf>
    <xf numFmtId="0" fontId="22" fillId="7" borderId="14" xfId="0" applyFont="1" applyFill="1" applyBorder="1" applyAlignment="1" applyProtection="1">
      <alignment horizontal="center" vertical="center" wrapText="1"/>
      <protection locked="0" hidden="1"/>
    </xf>
    <xf numFmtId="0" fontId="27" fillId="6" borderId="29" xfId="0" applyFont="1" applyFill="1" applyBorder="1" applyAlignment="1" applyProtection="1">
      <alignment horizontal="center" vertical="center" textRotation="90"/>
      <protection locked="0" hidden="1"/>
    </xf>
    <xf numFmtId="0" fontId="27" fillId="6" borderId="15" xfId="0" applyFont="1" applyFill="1" applyBorder="1" applyAlignment="1" applyProtection="1">
      <alignment horizontal="center" vertical="center" textRotation="90"/>
      <protection locked="0" hidden="1"/>
    </xf>
    <xf numFmtId="0" fontId="22" fillId="7" borderId="7" xfId="0" applyFont="1" applyFill="1" applyBorder="1" applyAlignment="1" applyProtection="1">
      <alignment horizontal="center" vertical="center" wrapText="1"/>
      <protection locked="0" hidden="1"/>
    </xf>
    <xf numFmtId="0" fontId="22" fillId="7" borderId="5" xfId="0" applyFont="1" applyFill="1" applyBorder="1" applyAlignment="1" applyProtection="1">
      <alignment horizontal="center" vertical="center" wrapText="1"/>
      <protection locked="0" hidden="1"/>
    </xf>
    <xf numFmtId="0" fontId="24" fillId="0" borderId="0" xfId="0" applyFont="1" applyAlignment="1" applyProtection="1">
      <alignment vertical="center"/>
      <protection locked="0" hidden="1"/>
    </xf>
    <xf numFmtId="1" fontId="22" fillId="5" borderId="11" xfId="0" applyNumberFormat="1" applyFont="1" applyFill="1" applyBorder="1" applyAlignment="1" applyProtection="1">
      <alignment horizontal="center" vertical="center"/>
      <protection locked="0" hidden="1"/>
    </xf>
    <xf numFmtId="1" fontId="22" fillId="8" borderId="9" xfId="0" applyNumberFormat="1" applyFont="1" applyFill="1" applyBorder="1" applyAlignment="1" applyProtection="1">
      <alignment horizontal="center" vertical="center"/>
      <protection locked="0" hidden="1"/>
    </xf>
    <xf numFmtId="0" fontId="14" fillId="0" borderId="0" xfId="0" applyFont="1" applyAlignment="1" applyProtection="1">
      <alignment vertical="center"/>
      <protection locked="0" hidden="1"/>
    </xf>
    <xf numFmtId="0" fontId="26" fillId="6" borderId="14" xfId="0" applyFont="1" applyFill="1" applyBorder="1" applyAlignment="1" applyProtection="1">
      <alignment horizontal="center" vertical="center" wrapText="1"/>
      <protection locked="0" hidden="1"/>
    </xf>
    <xf numFmtId="0" fontId="32" fillId="0" borderId="14" xfId="0" applyFont="1" applyBorder="1" applyAlignment="1" applyProtection="1">
      <alignment vertical="center" wrapText="1"/>
      <protection locked="0" hidden="1"/>
    </xf>
    <xf numFmtId="0" fontId="32" fillId="0" borderId="0" xfId="0" applyFont="1" applyAlignment="1" applyProtection="1">
      <alignment vertical="center" wrapText="1"/>
      <protection locked="0" hidden="1"/>
    </xf>
    <xf numFmtId="0" fontId="31" fillId="0" borderId="0" xfId="0" applyFont="1" applyAlignment="1" applyProtection="1">
      <alignment horizontal="left"/>
      <protection locked="0" hidden="1"/>
    </xf>
    <xf numFmtId="0" fontId="13" fillId="0" borderId="0" xfId="0" applyFont="1" applyAlignment="1" applyProtection="1">
      <alignment horizontal="left" vertical="top"/>
      <protection locked="0" hidden="1"/>
    </xf>
    <xf numFmtId="0" fontId="22" fillId="0" borderId="0" xfId="0" applyFont="1" applyProtection="1">
      <protection locked="0" hidden="1"/>
    </xf>
    <xf numFmtId="0" fontId="14" fillId="0" borderId="0" xfId="0" applyFont="1" applyAlignment="1" applyProtection="1">
      <alignment horizontal="center" vertical="center"/>
      <protection locked="0" hidden="1"/>
    </xf>
    <xf numFmtId="0" fontId="22" fillId="0" borderId="0" xfId="0" applyFont="1" applyAlignment="1" applyProtection="1">
      <alignment horizontal="left"/>
      <protection locked="0" hidden="1"/>
    </xf>
    <xf numFmtId="0" fontId="14" fillId="0" borderId="0" xfId="0" applyFont="1" applyAlignment="1" applyProtection="1">
      <alignment horizontal="left"/>
      <protection locked="0" hidden="1"/>
    </xf>
    <xf numFmtId="0" fontId="13" fillId="0" borderId="0" xfId="0" applyFont="1" applyAlignment="1" applyProtection="1">
      <alignment horizontal="left"/>
      <protection locked="0" hidden="1"/>
    </xf>
    <xf numFmtId="4" fontId="35" fillId="3" borderId="68" xfId="2" applyNumberFormat="1" applyFont="1" applyBorder="1" applyAlignment="1" applyProtection="1">
      <alignment horizontal="center" vertical="center" wrapText="1"/>
      <protection hidden="1"/>
    </xf>
    <xf numFmtId="0" fontId="16" fillId="2" borderId="1" xfId="1" applyFont="1" applyAlignment="1" applyProtection="1">
      <alignment horizontal="center" vertical="center"/>
      <protection locked="0"/>
    </xf>
    <xf numFmtId="4" fontId="19" fillId="3" borderId="69" xfId="2" applyNumberFormat="1" applyFont="1" applyBorder="1" applyAlignment="1" applyProtection="1">
      <alignment horizontal="center" vertical="center"/>
      <protection hidden="1"/>
    </xf>
    <xf numFmtId="0" fontId="35" fillId="14" borderId="8" xfId="2" applyFont="1" applyFill="1" applyBorder="1" applyAlignment="1" applyProtection="1">
      <alignment horizontal="center"/>
      <protection locked="0" hidden="1"/>
    </xf>
    <xf numFmtId="2" fontId="9" fillId="3" borderId="8" xfId="2" applyNumberFormat="1" applyFont="1" applyBorder="1" applyProtection="1">
      <protection hidden="1"/>
    </xf>
    <xf numFmtId="2" fontId="38" fillId="12" borderId="8" xfId="6" applyNumberFormat="1" applyFont="1" applyFill="1" applyBorder="1" applyAlignment="1" applyProtection="1">
      <alignment horizontal="right"/>
      <protection hidden="1"/>
    </xf>
    <xf numFmtId="9" fontId="13" fillId="0" borderId="8" xfId="4" applyFont="1" applyBorder="1" applyAlignment="1" applyProtection="1">
      <alignment vertical="center"/>
      <protection hidden="1"/>
    </xf>
    <xf numFmtId="2" fontId="38" fillId="12" borderId="8" xfId="2" applyNumberFormat="1" applyFont="1" applyFill="1" applyBorder="1" applyProtection="1">
      <protection hidden="1"/>
    </xf>
    <xf numFmtId="2" fontId="9" fillId="3" borderId="8" xfId="2" applyNumberFormat="1" applyFont="1" applyBorder="1" applyAlignment="1" applyProtection="1">
      <alignment wrapText="1"/>
      <protection hidden="1"/>
    </xf>
    <xf numFmtId="0" fontId="41" fillId="4" borderId="0" xfId="0" applyFont="1" applyFill="1"/>
    <xf numFmtId="0" fontId="32" fillId="4" borderId="0" xfId="0" applyFont="1" applyFill="1" applyAlignment="1" applyProtection="1">
      <alignment vertical="center" wrapText="1"/>
      <protection hidden="1"/>
    </xf>
    <xf numFmtId="0" fontId="8" fillId="0" borderId="0" xfId="1" applyFont="1" applyFill="1" applyBorder="1" applyAlignment="1" applyProtection="1"/>
    <xf numFmtId="0" fontId="47" fillId="4" borderId="0" xfId="0" applyFont="1" applyFill="1"/>
    <xf numFmtId="0" fontId="6" fillId="4" borderId="0" xfId="0" applyFont="1" applyFill="1" applyAlignment="1">
      <alignment horizontal="left" indent="1"/>
    </xf>
    <xf numFmtId="0" fontId="8" fillId="4" borderId="0" xfId="1" applyFont="1" applyFill="1" applyBorder="1" applyAlignment="1" applyProtection="1"/>
    <xf numFmtId="0" fontId="37" fillId="4" borderId="0" xfId="0" applyFont="1" applyFill="1"/>
    <xf numFmtId="0" fontId="37" fillId="4" borderId="0" xfId="0" applyFont="1" applyFill="1" applyAlignment="1">
      <alignment horizontal="right"/>
    </xf>
    <xf numFmtId="0" fontId="13" fillId="4" borderId="0" xfId="0" applyFont="1" applyFill="1"/>
    <xf numFmtId="0" fontId="10" fillId="4" borderId="0" xfId="0" applyFont="1" applyFill="1" applyAlignment="1">
      <alignment horizontal="right"/>
    </xf>
    <xf numFmtId="0" fontId="6" fillId="4" borderId="0" xfId="0" applyFont="1" applyFill="1" applyAlignment="1">
      <alignment wrapText="1"/>
    </xf>
    <xf numFmtId="0" fontId="29" fillId="4" borderId="0" xfId="0" applyFont="1" applyFill="1" applyAlignment="1">
      <alignment wrapText="1"/>
    </xf>
    <xf numFmtId="0" fontId="29" fillId="4" borderId="0" xfId="0" quotePrefix="1" applyFont="1" applyFill="1" applyAlignment="1">
      <alignment wrapText="1"/>
    </xf>
    <xf numFmtId="0" fontId="29" fillId="4" borderId="0" xfId="0" applyFont="1" applyFill="1" applyAlignment="1">
      <alignment horizontal="left" wrapText="1" indent="1"/>
    </xf>
    <xf numFmtId="0" fontId="29" fillId="4" borderId="0" xfId="0" applyFont="1" applyFill="1" applyAlignment="1">
      <alignment horizontal="left" wrapText="1"/>
    </xf>
    <xf numFmtId="43" fontId="9" fillId="4" borderId="0" xfId="2" applyNumberFormat="1" applyFont="1" applyFill="1" applyBorder="1" applyAlignment="1" applyProtection="1">
      <alignment horizontal="center"/>
    </xf>
    <xf numFmtId="0" fontId="29" fillId="4" borderId="0" xfId="0" applyFont="1" applyFill="1" applyAlignment="1">
      <alignment horizontal="left" indent="1"/>
    </xf>
    <xf numFmtId="0" fontId="29" fillId="0" borderId="0" xfId="0" applyFont="1" applyAlignment="1">
      <alignment horizontal="left" indent="1"/>
    </xf>
    <xf numFmtId="0" fontId="14" fillId="0" borderId="0" xfId="0" applyFont="1" applyProtection="1">
      <protection hidden="1"/>
    </xf>
    <xf numFmtId="0" fontId="14" fillId="0" borderId="0" xfId="0" applyFont="1" applyAlignment="1" applyProtection="1">
      <alignment horizontal="center"/>
      <protection hidden="1"/>
    </xf>
    <xf numFmtId="0" fontId="22" fillId="12" borderId="33" xfId="0" applyFont="1" applyFill="1" applyBorder="1" applyAlignment="1" applyProtection="1">
      <alignment horizontal="center" vertical="center"/>
      <protection hidden="1"/>
    </xf>
    <xf numFmtId="0" fontId="22" fillId="12" borderId="8" xfId="0" applyFont="1" applyFill="1" applyBorder="1" applyAlignment="1" applyProtection="1">
      <alignment horizontal="center" vertical="center" wrapText="1"/>
      <protection hidden="1"/>
    </xf>
    <xf numFmtId="0" fontId="24" fillId="5" borderId="33" xfId="0" applyFont="1" applyFill="1" applyBorder="1" applyAlignment="1" applyProtection="1">
      <alignment horizontal="center" vertical="center"/>
      <protection hidden="1"/>
    </xf>
    <xf numFmtId="0" fontId="24" fillId="5" borderId="8" xfId="0" applyFont="1" applyFill="1" applyBorder="1" applyAlignment="1" applyProtection="1">
      <alignment horizontal="center" vertical="center"/>
      <protection hidden="1"/>
    </xf>
    <xf numFmtId="0" fontId="25" fillId="0" borderId="33" xfId="0" applyFont="1" applyBorder="1" applyAlignment="1" applyProtection="1">
      <alignment horizontal="center" vertical="center"/>
      <protection hidden="1"/>
    </xf>
    <xf numFmtId="2" fontId="32" fillId="0" borderId="3" xfId="0" applyNumberFormat="1" applyFont="1" applyBorder="1" applyAlignment="1" applyProtection="1">
      <alignment horizontal="center"/>
      <protection hidden="1"/>
    </xf>
    <xf numFmtId="0" fontId="34" fillId="2" borderId="12" xfId="1" applyFont="1" applyBorder="1" applyProtection="1">
      <protection hidden="1"/>
    </xf>
    <xf numFmtId="0" fontId="13" fillId="0" borderId="3" xfId="0" applyFont="1" applyBorder="1" applyProtection="1">
      <protection hidden="1"/>
    </xf>
    <xf numFmtId="0" fontId="13" fillId="0" borderId="3" xfId="0" applyFont="1" applyBorder="1" applyAlignment="1" applyProtection="1">
      <alignment vertical="center"/>
      <protection hidden="1"/>
    </xf>
    <xf numFmtId="0" fontId="14" fillId="0" borderId="3" xfId="0" applyFont="1" applyBorder="1" applyAlignment="1" applyProtection="1">
      <alignment horizontal="center"/>
      <protection hidden="1"/>
    </xf>
    <xf numFmtId="43" fontId="32" fillId="0" borderId="14" xfId="3" applyFont="1" applyFill="1" applyBorder="1" applyAlignment="1" applyProtection="1">
      <alignment horizontal="center"/>
      <protection hidden="1"/>
    </xf>
    <xf numFmtId="0" fontId="31" fillId="0" borderId="0" xfId="0" applyFont="1" applyAlignment="1" applyProtection="1">
      <alignment horizontal="left"/>
      <protection hidden="1"/>
    </xf>
    <xf numFmtId="0" fontId="13" fillId="0" borderId="0" xfId="0" applyFont="1" applyProtection="1">
      <protection hidden="1"/>
    </xf>
    <xf numFmtId="0" fontId="13" fillId="0" borderId="0" xfId="0" applyFont="1" applyAlignment="1" applyProtection="1">
      <alignment vertical="center"/>
      <protection hidden="1"/>
    </xf>
    <xf numFmtId="0" fontId="31" fillId="0" borderId="0" xfId="0" applyFont="1" applyProtection="1">
      <protection hidden="1"/>
    </xf>
    <xf numFmtId="0" fontId="31" fillId="0" borderId="0" xfId="0" applyFont="1" applyAlignment="1" applyProtection="1">
      <alignment horizontal="left" vertical="top"/>
      <protection hidden="1"/>
    </xf>
    <xf numFmtId="0" fontId="13" fillId="0" borderId="0" xfId="0" applyFont="1" applyAlignment="1" applyProtection="1">
      <alignment horizontal="left" vertical="top"/>
      <protection hidden="1"/>
    </xf>
    <xf numFmtId="0" fontId="22" fillId="0" borderId="0" xfId="0" applyFont="1" applyProtection="1">
      <protection hidden="1"/>
    </xf>
    <xf numFmtId="2" fontId="32" fillId="0" borderId="6" xfId="0" applyNumberFormat="1" applyFont="1" applyBorder="1" applyAlignment="1" applyProtection="1">
      <alignment horizontal="left" vertical="top"/>
      <protection hidden="1"/>
    </xf>
    <xf numFmtId="0" fontId="13" fillId="0" borderId="6" xfId="0" applyFont="1" applyBorder="1" applyAlignment="1" applyProtection="1">
      <alignment horizontal="left" vertical="top"/>
      <protection hidden="1"/>
    </xf>
    <xf numFmtId="0" fontId="22" fillId="0" borderId="6" xfId="0" applyFont="1" applyBorder="1" applyProtection="1">
      <protection hidden="1"/>
    </xf>
    <xf numFmtId="0" fontId="16" fillId="14" borderId="8" xfId="1" applyFont="1" applyFill="1" applyBorder="1" applyAlignment="1" applyProtection="1">
      <alignment horizontal="center" vertical="center"/>
      <protection locked="0"/>
    </xf>
    <xf numFmtId="4" fontId="19" fillId="14" borderId="8" xfId="2" applyNumberFormat="1" applyFont="1" applyFill="1" applyBorder="1" applyAlignment="1" applyProtection="1">
      <alignment horizontal="center" vertical="center"/>
      <protection locked="0" hidden="1"/>
    </xf>
    <xf numFmtId="0" fontId="35" fillId="3" borderId="68" xfId="2" applyFont="1" applyBorder="1" applyAlignment="1" applyProtection="1">
      <alignment horizontal="center" vertical="center" wrapText="1"/>
      <protection hidden="1"/>
    </xf>
    <xf numFmtId="0" fontId="31" fillId="0" borderId="2" xfId="0" applyFont="1" applyBorder="1" applyProtection="1">
      <protection hidden="1"/>
    </xf>
    <xf numFmtId="0" fontId="31" fillId="0" borderId="3" xfId="0" applyFont="1" applyBorder="1" applyProtection="1">
      <protection hidden="1"/>
    </xf>
    <xf numFmtId="0" fontId="31" fillId="0" borderId="14" xfId="0" applyFont="1" applyBorder="1" applyProtection="1">
      <protection hidden="1"/>
    </xf>
    <xf numFmtId="0" fontId="13" fillId="4" borderId="14" xfId="0" applyFont="1" applyFill="1" applyBorder="1"/>
    <xf numFmtId="0" fontId="3" fillId="4" borderId="0" xfId="0" applyFont="1" applyFill="1"/>
    <xf numFmtId="0" fontId="13" fillId="0" borderId="14" xfId="0" applyFont="1" applyBorder="1" applyProtection="1">
      <protection hidden="1"/>
    </xf>
    <xf numFmtId="0" fontId="33" fillId="0" borderId="19" xfId="0" applyFont="1" applyBorder="1" applyAlignment="1" applyProtection="1">
      <alignment horizontal="center" vertical="center" wrapText="1"/>
      <protection hidden="1"/>
    </xf>
    <xf numFmtId="0" fontId="32" fillId="0" borderId="19" xfId="0" applyFont="1" applyBorder="1" applyAlignment="1" applyProtection="1">
      <alignment horizontal="center" vertical="center" wrapText="1"/>
      <protection hidden="1"/>
    </xf>
    <xf numFmtId="0" fontId="31" fillId="11" borderId="17" xfId="0" applyFont="1" applyFill="1" applyBorder="1" applyAlignment="1" applyProtection="1">
      <alignment horizontal="center" vertical="center" wrapText="1"/>
      <protection hidden="1"/>
    </xf>
    <xf numFmtId="0" fontId="31" fillId="11" borderId="8" xfId="0" applyFont="1" applyFill="1" applyBorder="1" applyAlignment="1" applyProtection="1">
      <alignment horizontal="center" vertical="center" wrapText="1"/>
      <protection hidden="1"/>
    </xf>
    <xf numFmtId="0" fontId="31" fillId="0" borderId="33" xfId="0" applyFont="1" applyBorder="1" applyAlignment="1" applyProtection="1">
      <alignment horizontal="center" vertical="center"/>
      <protection hidden="1"/>
    </xf>
    <xf numFmtId="0" fontId="33" fillId="0" borderId="37" xfId="0" applyFont="1" applyBorder="1" applyAlignment="1" applyProtection="1">
      <alignment horizontal="center" vertical="center" wrapText="1"/>
      <protection hidden="1"/>
    </xf>
    <xf numFmtId="0" fontId="33" fillId="0" borderId="25" xfId="0" applyFont="1" applyBorder="1" applyAlignment="1" applyProtection="1">
      <alignment horizontal="center" vertical="center" wrapText="1"/>
      <protection hidden="1"/>
    </xf>
    <xf numFmtId="0" fontId="13" fillId="0" borderId="25" xfId="0" applyFont="1" applyBorder="1" applyProtection="1">
      <protection hidden="1"/>
    </xf>
    <xf numFmtId="0" fontId="33" fillId="0" borderId="25" xfId="0" applyFont="1" applyBorder="1" applyAlignment="1" applyProtection="1">
      <alignment vertical="center" wrapText="1"/>
      <protection hidden="1"/>
    </xf>
    <xf numFmtId="0" fontId="32" fillId="0" borderId="25" xfId="0" applyFont="1" applyBorder="1" applyAlignment="1" applyProtection="1">
      <alignment horizontal="center" vertical="center" wrapText="1"/>
      <protection hidden="1"/>
    </xf>
    <xf numFmtId="0" fontId="32" fillId="0" borderId="41" xfId="0" applyFont="1" applyBorder="1" applyAlignment="1" applyProtection="1">
      <alignment vertical="center" wrapText="1"/>
      <protection hidden="1"/>
    </xf>
    <xf numFmtId="0" fontId="31" fillId="12" borderId="17" xfId="0" applyFont="1" applyFill="1" applyBorder="1" applyAlignment="1" applyProtection="1">
      <alignment horizontal="center" vertical="center" wrapText="1"/>
      <protection hidden="1"/>
    </xf>
    <xf numFmtId="0" fontId="31" fillId="12" borderId="8" xfId="0" applyFont="1" applyFill="1" applyBorder="1" applyAlignment="1" applyProtection="1">
      <alignment horizontal="center" vertical="center" wrapText="1"/>
      <protection hidden="1"/>
    </xf>
    <xf numFmtId="0" fontId="13" fillId="0" borderId="29" xfId="0" applyFont="1" applyBorder="1" applyProtection="1">
      <protection hidden="1"/>
    </xf>
    <xf numFmtId="0" fontId="13" fillId="0" borderId="15" xfId="0" applyFont="1" applyBorder="1" applyProtection="1">
      <protection hidden="1"/>
    </xf>
    <xf numFmtId="0" fontId="33" fillId="0" borderId="17" xfId="0" applyFont="1" applyBorder="1" applyAlignment="1" applyProtection="1">
      <alignment horizontal="center" vertical="center" wrapText="1"/>
      <protection hidden="1"/>
    </xf>
    <xf numFmtId="0" fontId="13" fillId="0" borderId="8" xfId="0" applyFont="1" applyBorder="1" applyAlignment="1" applyProtection="1">
      <alignment horizontal="center"/>
      <protection hidden="1"/>
    </xf>
    <xf numFmtId="0" fontId="13" fillId="0" borderId="25" xfId="0" applyFont="1" applyBorder="1" applyAlignment="1" applyProtection="1">
      <alignment horizontal="center"/>
      <protection hidden="1"/>
    </xf>
    <xf numFmtId="0" fontId="13" fillId="0" borderId="41" xfId="0" applyFont="1" applyBorder="1" applyAlignment="1" applyProtection="1">
      <alignment horizontal="center"/>
      <protection hidden="1"/>
    </xf>
    <xf numFmtId="0" fontId="13" fillId="0" borderId="20" xfId="0" applyFont="1" applyBorder="1" applyProtection="1">
      <protection hidden="1"/>
    </xf>
    <xf numFmtId="0" fontId="13" fillId="0" borderId="21" xfId="0" applyFont="1" applyBorder="1" applyProtection="1">
      <protection hidden="1"/>
    </xf>
    <xf numFmtId="0" fontId="13" fillId="0" borderId="70" xfId="0" applyFont="1" applyBorder="1" applyProtection="1">
      <protection hidden="1"/>
    </xf>
    <xf numFmtId="0" fontId="13" fillId="0" borderId="37" xfId="0" applyFont="1" applyBorder="1" applyProtection="1">
      <protection hidden="1"/>
    </xf>
    <xf numFmtId="0" fontId="13" fillId="0" borderId="41" xfId="0" applyFont="1" applyBorder="1" applyProtection="1">
      <protection hidden="1"/>
    </xf>
    <xf numFmtId="0" fontId="13" fillId="0" borderId="9" xfId="0" applyFont="1" applyBorder="1" applyAlignment="1" applyProtection="1">
      <alignment horizontal="left"/>
      <protection hidden="1"/>
    </xf>
    <xf numFmtId="0" fontId="13" fillId="0" borderId="10" xfId="0" applyFont="1" applyBorder="1" applyAlignment="1" applyProtection="1">
      <alignment horizontal="left"/>
      <protection hidden="1"/>
    </xf>
    <xf numFmtId="0" fontId="13" fillId="0" borderId="11" xfId="0" applyFont="1" applyBorder="1" applyAlignment="1" applyProtection="1">
      <alignment horizontal="left"/>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33" fillId="0" borderId="15" xfId="0" applyFont="1" applyBorder="1" applyProtection="1">
      <protection hidden="1"/>
    </xf>
    <xf numFmtId="0" fontId="33" fillId="0" borderId="29" xfId="0" applyFont="1" applyBorder="1" applyAlignment="1" applyProtection="1">
      <alignment horizontal="center" vertical="center" wrapText="1"/>
      <protection hidden="1"/>
    </xf>
    <xf numFmtId="0" fontId="33" fillId="0" borderId="0" xfId="0" applyFont="1" applyAlignment="1" applyProtection="1">
      <alignment horizontal="center" vertical="center" wrapText="1"/>
      <protection hidden="1"/>
    </xf>
    <xf numFmtId="0" fontId="31" fillId="6" borderId="14" xfId="0" applyFont="1" applyFill="1" applyBorder="1" applyAlignment="1" applyProtection="1">
      <alignment horizontal="center" vertical="center" wrapText="1"/>
      <protection hidden="1"/>
    </xf>
    <xf numFmtId="0" fontId="31" fillId="6" borderId="0" xfId="0" applyFont="1" applyFill="1" applyAlignment="1" applyProtection="1">
      <alignment horizontal="center" vertical="center" wrapText="1"/>
      <protection hidden="1"/>
    </xf>
    <xf numFmtId="0" fontId="13" fillId="0" borderId="0" xfId="0" applyFont="1" applyAlignment="1" applyProtection="1">
      <alignment horizontal="center" vertical="center"/>
      <protection hidden="1"/>
    </xf>
    <xf numFmtId="0" fontId="34" fillId="2" borderId="1" xfId="1" applyFont="1" applyProtection="1">
      <protection hidden="1"/>
    </xf>
    <xf numFmtId="0" fontId="31" fillId="0" borderId="14" xfId="0" applyFont="1" applyBorder="1" applyAlignment="1" applyProtection="1">
      <alignment horizontal="left" vertical="top"/>
      <protection hidden="1"/>
    </xf>
    <xf numFmtId="0" fontId="31" fillId="0" borderId="0" xfId="0" applyFont="1" applyAlignment="1" applyProtection="1">
      <alignment horizontal="center" vertical="center"/>
      <protection hidden="1"/>
    </xf>
    <xf numFmtId="0" fontId="31" fillId="0" borderId="5" xfId="0" applyFont="1" applyBorder="1" applyAlignment="1" applyProtection="1">
      <alignment horizontal="left" vertical="top"/>
      <protection hidden="1"/>
    </xf>
    <xf numFmtId="0" fontId="31" fillId="0" borderId="6" xfId="0" applyFont="1" applyBorder="1" applyAlignment="1" applyProtection="1">
      <alignment horizontal="left" vertical="top"/>
      <protection hidden="1"/>
    </xf>
    <xf numFmtId="0" fontId="18" fillId="0" borderId="0" xfId="0" applyFont="1" applyProtection="1">
      <protection hidden="1"/>
    </xf>
    <xf numFmtId="0" fontId="14" fillId="0" borderId="29" xfId="0" applyFont="1" applyBorder="1" applyProtection="1">
      <protection hidden="1"/>
    </xf>
    <xf numFmtId="0" fontId="17" fillId="0" borderId="19" xfId="0" applyFont="1" applyBorder="1" applyAlignment="1" applyProtection="1">
      <alignment horizontal="center" vertical="center" wrapText="1"/>
      <protection hidden="1"/>
    </xf>
    <xf numFmtId="0" fontId="15" fillId="0" borderId="19" xfId="0" applyFont="1" applyBorder="1" applyAlignment="1" applyProtection="1">
      <alignment horizontal="center" vertical="center" wrapText="1"/>
      <protection hidden="1"/>
    </xf>
    <xf numFmtId="0" fontId="22" fillId="12" borderId="24" xfId="0" applyFont="1" applyFill="1" applyBorder="1" applyAlignment="1" applyProtection="1">
      <alignment horizontal="center" vertical="center" wrapText="1"/>
      <protection hidden="1"/>
    </xf>
    <xf numFmtId="0" fontId="22" fillId="12" borderId="55" xfId="0" applyFont="1" applyFill="1" applyBorder="1" applyAlignment="1" applyProtection="1">
      <alignment horizontal="center" vertical="center" wrapText="1"/>
      <protection hidden="1"/>
    </xf>
    <xf numFmtId="0" fontId="22" fillId="12" borderId="17" xfId="0" applyFont="1" applyFill="1" applyBorder="1" applyAlignment="1" applyProtection="1">
      <alignment horizontal="center" vertical="center" wrapText="1"/>
      <protection hidden="1"/>
    </xf>
    <xf numFmtId="0" fontId="22" fillId="12" borderId="46" xfId="0" applyFont="1" applyFill="1" applyBorder="1" applyAlignment="1" applyProtection="1">
      <alignment horizontal="center" vertical="center" wrapText="1"/>
      <protection hidden="1"/>
    </xf>
    <xf numFmtId="0" fontId="21" fillId="0" borderId="45" xfId="0" applyFont="1" applyBorder="1" applyAlignment="1" applyProtection="1">
      <alignment horizontal="center" vertical="center"/>
      <protection hidden="1"/>
    </xf>
    <xf numFmtId="0" fontId="21" fillId="0" borderId="33" xfId="0" applyFont="1" applyBorder="1" applyAlignment="1" applyProtection="1">
      <alignment horizontal="center" vertical="center"/>
      <protection hidden="1"/>
    </xf>
    <xf numFmtId="0" fontId="17" fillId="0" borderId="29" xfId="0" applyFont="1" applyBorder="1" applyAlignment="1" applyProtection="1">
      <alignment horizontal="center" vertical="center" wrapText="1"/>
      <protection hidden="1"/>
    </xf>
    <xf numFmtId="0" fontId="17" fillId="0" borderId="0" xfId="0" applyFont="1" applyAlignment="1" applyProtection="1">
      <alignment horizontal="center" vertical="center" wrapText="1"/>
      <protection hidden="1"/>
    </xf>
    <xf numFmtId="0" fontId="14" fillId="0" borderId="30" xfId="0" applyFont="1" applyBorder="1" applyAlignment="1" applyProtection="1">
      <alignment horizontal="center"/>
      <protection hidden="1"/>
    </xf>
    <xf numFmtId="0" fontId="17" fillId="0" borderId="37" xfId="0" applyFont="1" applyBorder="1" applyAlignment="1" applyProtection="1">
      <alignment horizontal="center" vertical="center" wrapText="1"/>
      <protection hidden="1"/>
    </xf>
    <xf numFmtId="0" fontId="17" fillId="0" borderId="25" xfId="0" applyFont="1" applyBorder="1" applyAlignment="1" applyProtection="1">
      <alignment horizontal="center" vertical="center" wrapText="1"/>
      <protection hidden="1"/>
    </xf>
    <xf numFmtId="0" fontId="14" fillId="0" borderId="25" xfId="0" applyFont="1" applyBorder="1" applyProtection="1">
      <protection hidden="1"/>
    </xf>
    <xf numFmtId="0" fontId="14" fillId="0" borderId="25" xfId="0" applyFont="1" applyBorder="1" applyAlignment="1" applyProtection="1">
      <alignment horizontal="center"/>
      <protection hidden="1"/>
    </xf>
    <xf numFmtId="0" fontId="14" fillId="0" borderId="26" xfId="0" applyFont="1" applyBorder="1" applyAlignment="1" applyProtection="1">
      <alignment horizontal="center"/>
      <protection hidden="1"/>
    </xf>
    <xf numFmtId="0" fontId="14" fillId="12" borderId="35" xfId="0" applyFont="1" applyFill="1" applyBorder="1" applyAlignment="1" applyProtection="1">
      <alignment horizontal="center"/>
      <protection hidden="1"/>
    </xf>
    <xf numFmtId="0" fontId="14" fillId="0" borderId="30" xfId="0" applyFont="1" applyBorder="1" applyProtection="1">
      <protection hidden="1"/>
    </xf>
    <xf numFmtId="0" fontId="14" fillId="0" borderId="37" xfId="0" applyFont="1" applyBorder="1" applyProtection="1">
      <protection hidden="1"/>
    </xf>
    <xf numFmtId="0" fontId="0" fillId="0" borderId="58" xfId="0" applyBorder="1"/>
    <xf numFmtId="0" fontId="14" fillId="0" borderId="26" xfId="0" applyFont="1" applyBorder="1" applyProtection="1">
      <protection hidden="1"/>
    </xf>
    <xf numFmtId="0" fontId="26" fillId="6" borderId="14" xfId="0" applyFont="1" applyFill="1" applyBorder="1" applyAlignment="1" applyProtection="1">
      <alignment horizontal="center" vertical="center" wrapText="1"/>
      <protection hidden="1"/>
    </xf>
    <xf numFmtId="0" fontId="26" fillId="6" borderId="0" xfId="0" applyFont="1" applyFill="1" applyAlignment="1" applyProtection="1">
      <alignment horizontal="center" vertical="center" wrapText="1"/>
      <protection hidden="1"/>
    </xf>
    <xf numFmtId="0" fontId="26" fillId="6" borderId="15" xfId="0" applyFont="1" applyFill="1" applyBorder="1" applyAlignment="1" applyProtection="1">
      <alignment horizontal="center" vertical="center" wrapText="1"/>
      <protection hidden="1"/>
    </xf>
    <xf numFmtId="0" fontId="22" fillId="0" borderId="0" xfId="0" applyFont="1" applyAlignment="1" applyProtection="1">
      <alignment horizontal="left"/>
      <protection hidden="1"/>
    </xf>
    <xf numFmtId="0" fontId="14" fillId="0" borderId="0" xfId="0" applyFont="1" applyAlignment="1" applyProtection="1">
      <alignment horizontal="left"/>
      <protection hidden="1"/>
    </xf>
    <xf numFmtId="0" fontId="14" fillId="0" borderId="0" xfId="0" applyFont="1" applyAlignment="1" applyProtection="1">
      <alignment vertical="center"/>
      <protection hidden="1"/>
    </xf>
    <xf numFmtId="0" fontId="14" fillId="0" borderId="8" xfId="0" applyFont="1" applyBorder="1" applyAlignment="1" applyProtection="1">
      <alignment horizontal="center"/>
      <protection hidden="1"/>
    </xf>
    <xf numFmtId="0" fontId="14" fillId="0" borderId="21" xfId="0" applyFont="1" applyBorder="1" applyProtection="1">
      <protection hidden="1"/>
    </xf>
    <xf numFmtId="0" fontId="14" fillId="0" borderId="22" xfId="0" applyFont="1" applyBorder="1" applyProtection="1">
      <protection hidden="1"/>
    </xf>
    <xf numFmtId="0" fontId="18" fillId="0" borderId="2" xfId="0" applyFont="1" applyBorder="1" applyProtection="1">
      <protection hidden="1"/>
    </xf>
    <xf numFmtId="0" fontId="18" fillId="0" borderId="3" xfId="0" applyFont="1" applyBorder="1" applyProtection="1">
      <protection hidden="1"/>
    </xf>
    <xf numFmtId="0" fontId="14" fillId="0" borderId="4" xfId="0" applyFont="1" applyBorder="1" applyAlignment="1" applyProtection="1">
      <alignment horizontal="center"/>
      <protection hidden="1"/>
    </xf>
    <xf numFmtId="0" fontId="18" fillId="0" borderId="14" xfId="0" applyFont="1" applyBorder="1" applyProtection="1">
      <protection hidden="1"/>
    </xf>
    <xf numFmtId="0" fontId="18" fillId="12" borderId="14" xfId="0" applyFont="1" applyFill="1" applyBorder="1" applyProtection="1">
      <protection hidden="1"/>
    </xf>
    <xf numFmtId="0" fontId="18" fillId="12" borderId="0" xfId="0" applyFont="1" applyFill="1" applyProtection="1">
      <protection hidden="1"/>
    </xf>
    <xf numFmtId="0" fontId="32" fillId="12" borderId="19" xfId="0" applyFont="1" applyFill="1" applyBorder="1" applyAlignment="1" applyProtection="1">
      <alignment horizontal="center" vertical="center" wrapText="1"/>
      <protection hidden="1"/>
    </xf>
    <xf numFmtId="0" fontId="27" fillId="6" borderId="2" xfId="0" applyFont="1" applyFill="1" applyBorder="1" applyAlignment="1" applyProtection="1">
      <alignment horizontal="center" vertical="center" textRotation="90"/>
      <protection hidden="1"/>
    </xf>
    <xf numFmtId="0" fontId="27" fillId="6" borderId="4" xfId="0" applyFont="1" applyFill="1" applyBorder="1" applyAlignment="1" applyProtection="1">
      <alignment horizontal="center" vertical="center" textRotation="90"/>
      <protection hidden="1"/>
    </xf>
    <xf numFmtId="0" fontId="22" fillId="7" borderId="15" xfId="0" applyFont="1" applyFill="1" applyBorder="1" applyAlignment="1" applyProtection="1">
      <alignment horizontal="center" vertical="center" wrapText="1"/>
      <protection hidden="1"/>
    </xf>
    <xf numFmtId="0" fontId="22" fillId="7" borderId="14" xfId="0" applyFont="1" applyFill="1" applyBorder="1" applyAlignment="1" applyProtection="1">
      <alignment horizontal="center" vertical="center" wrapText="1"/>
      <protection hidden="1"/>
    </xf>
    <xf numFmtId="0" fontId="27" fillId="6" borderId="14" xfId="0" applyFont="1" applyFill="1" applyBorder="1" applyAlignment="1" applyProtection="1">
      <alignment horizontal="center" vertical="center" textRotation="90"/>
      <protection hidden="1"/>
    </xf>
    <xf numFmtId="0" fontId="27" fillId="6" borderId="15" xfId="0" applyFont="1" applyFill="1" applyBorder="1" applyAlignment="1" applyProtection="1">
      <alignment horizontal="center" vertical="center" textRotation="90"/>
      <protection hidden="1"/>
    </xf>
    <xf numFmtId="0" fontId="22" fillId="7" borderId="7" xfId="0" applyFont="1" applyFill="1" applyBorder="1" applyAlignment="1" applyProtection="1">
      <alignment horizontal="center" vertical="center" wrapText="1"/>
      <protection hidden="1"/>
    </xf>
    <xf numFmtId="0" fontId="22" fillId="7" borderId="5" xfId="0" applyFont="1" applyFill="1" applyBorder="1" applyAlignment="1" applyProtection="1">
      <alignment horizontal="center" vertical="center" wrapText="1"/>
      <protection hidden="1"/>
    </xf>
    <xf numFmtId="0" fontId="24" fillId="0" borderId="0" xfId="0" applyFont="1" applyAlignment="1" applyProtection="1">
      <alignment vertical="center"/>
      <protection hidden="1"/>
    </xf>
    <xf numFmtId="1" fontId="22" fillId="5" borderId="11" xfId="0" applyNumberFormat="1" applyFont="1" applyFill="1" applyBorder="1" applyAlignment="1" applyProtection="1">
      <alignment horizontal="center" vertical="center"/>
      <protection hidden="1"/>
    </xf>
    <xf numFmtId="1" fontId="22" fillId="8" borderId="9" xfId="0" applyNumberFormat="1" applyFont="1" applyFill="1" applyBorder="1" applyAlignment="1" applyProtection="1">
      <alignment horizontal="center" vertical="center"/>
      <protection hidden="1"/>
    </xf>
    <xf numFmtId="0" fontId="27" fillId="6" borderId="70" xfId="0" applyFont="1" applyFill="1" applyBorder="1" applyAlignment="1" applyProtection="1">
      <alignment horizontal="center" vertical="center" textRotation="90"/>
      <protection hidden="1"/>
    </xf>
    <xf numFmtId="0" fontId="27" fillId="6" borderId="41" xfId="0" applyFont="1" applyFill="1" applyBorder="1" applyAlignment="1" applyProtection="1">
      <alignment horizontal="center" vertical="center" textRotation="90"/>
      <protection hidden="1"/>
    </xf>
    <xf numFmtId="1" fontId="22" fillId="5" borderId="27" xfId="0" applyNumberFormat="1" applyFont="1" applyFill="1" applyBorder="1" applyAlignment="1" applyProtection="1">
      <alignment horizontal="center" vertical="center"/>
      <protection hidden="1"/>
    </xf>
    <xf numFmtId="1" fontId="22" fillId="8" borderId="42" xfId="0" applyNumberFormat="1" applyFont="1" applyFill="1" applyBorder="1" applyAlignment="1" applyProtection="1">
      <alignment horizontal="center" vertical="center"/>
      <protection hidden="1"/>
    </xf>
    <xf numFmtId="0" fontId="25" fillId="9" borderId="66" xfId="0" applyFont="1" applyFill="1" applyBorder="1" applyAlignment="1" applyProtection="1">
      <alignment horizontal="left" vertical="center"/>
      <protection hidden="1"/>
    </xf>
    <xf numFmtId="0" fontId="25" fillId="9" borderId="16" xfId="0" applyFont="1" applyFill="1" applyBorder="1" applyAlignment="1" applyProtection="1">
      <alignment horizontal="center" vertical="center"/>
      <protection hidden="1"/>
    </xf>
    <xf numFmtId="0" fontId="34" fillId="2" borderId="67" xfId="1" applyFont="1" applyBorder="1" applyProtection="1">
      <protection hidden="1"/>
    </xf>
    <xf numFmtId="0" fontId="32" fillId="0" borderId="0" xfId="0" applyFont="1" applyAlignment="1" applyProtection="1">
      <alignment vertical="center" wrapText="1"/>
      <protection hidden="1"/>
    </xf>
    <xf numFmtId="0" fontId="26" fillId="6" borderId="5" xfId="0" applyFont="1" applyFill="1" applyBorder="1" applyAlignment="1" applyProtection="1">
      <alignment horizontal="center" vertical="center" wrapText="1"/>
      <protection hidden="1"/>
    </xf>
    <xf numFmtId="0" fontId="26" fillId="6" borderId="6" xfId="0" applyFont="1" applyFill="1" applyBorder="1" applyAlignment="1" applyProtection="1">
      <alignment horizontal="center" vertical="center" wrapText="1"/>
      <protection hidden="1"/>
    </xf>
    <xf numFmtId="0" fontId="26" fillId="6" borderId="7" xfId="0" applyFont="1" applyFill="1" applyBorder="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40" fillId="0" borderId="0" xfId="0" applyFont="1" applyAlignment="1" applyProtection="1">
      <alignment vertical="top" wrapText="1"/>
      <protection hidden="1"/>
    </xf>
    <xf numFmtId="0" fontId="40" fillId="0" borderId="0" xfId="0" applyFont="1" applyAlignment="1" applyProtection="1">
      <alignment vertical="center" wrapText="1"/>
      <protection hidden="1"/>
    </xf>
    <xf numFmtId="0" fontId="22" fillId="12" borderId="5" xfId="0" applyFont="1" applyFill="1" applyBorder="1" applyAlignment="1" applyProtection="1">
      <alignment vertical="center" wrapText="1"/>
      <protection hidden="1"/>
    </xf>
    <xf numFmtId="0" fontId="22" fillId="12" borderId="6" xfId="0" applyFont="1" applyFill="1" applyBorder="1" applyAlignment="1" applyProtection="1">
      <alignment vertical="center" wrapText="1"/>
      <protection hidden="1"/>
    </xf>
    <xf numFmtId="0" fontId="22" fillId="12" borderId="7" xfId="0" applyFont="1" applyFill="1" applyBorder="1" applyAlignment="1" applyProtection="1">
      <alignment vertical="center" wrapText="1"/>
      <protection hidden="1"/>
    </xf>
    <xf numFmtId="1" fontId="8" fillId="2" borderId="8" xfId="1" applyNumberFormat="1" applyFont="1" applyBorder="1" applyAlignment="1" applyProtection="1">
      <alignment vertical="top"/>
      <protection locked="0"/>
    </xf>
    <xf numFmtId="0" fontId="8" fillId="2" borderId="8" xfId="1" applyFont="1" applyBorder="1" applyAlignment="1" applyProtection="1">
      <alignment vertical="top"/>
      <protection locked="0"/>
    </xf>
    <xf numFmtId="0" fontId="7" fillId="0" borderId="0" xfId="0" applyFont="1" applyAlignment="1">
      <alignment horizontal="center" vertical="center"/>
    </xf>
    <xf numFmtId="0" fontId="13" fillId="0" borderId="0" xfId="0" applyFont="1" applyAlignment="1">
      <alignment horizontal="left" vertical="top" wrapText="1"/>
    </xf>
    <xf numFmtId="0" fontId="7" fillId="0" borderId="0" xfId="0" applyFont="1" applyAlignment="1">
      <alignment horizontal="left" indent="1"/>
    </xf>
    <xf numFmtId="0" fontId="4" fillId="0" borderId="0" xfId="0" applyFont="1" applyAlignment="1">
      <alignment horizontal="left" vertical="center" wrapText="1" indent="1"/>
    </xf>
    <xf numFmtId="0" fontId="33" fillId="0" borderId="0" xfId="0" applyFont="1" applyAlignment="1">
      <alignment horizontal="left" vertical="center" wrapText="1" indent="1"/>
    </xf>
    <xf numFmtId="0" fontId="33" fillId="0" borderId="0" xfId="0" applyFont="1" applyAlignment="1">
      <alignment horizontal="left" vertical="center" indent="1"/>
    </xf>
    <xf numFmtId="0" fontId="7" fillId="4" borderId="0" xfId="0" applyFont="1" applyFill="1" applyAlignment="1">
      <alignment horizontal="center" vertical="center"/>
    </xf>
    <xf numFmtId="0" fontId="40" fillId="4" borderId="2" xfId="0" applyFont="1" applyFill="1" applyBorder="1" applyAlignment="1" applyProtection="1">
      <alignment horizontal="center" vertical="center" wrapText="1"/>
      <protection hidden="1"/>
    </xf>
    <xf numFmtId="0" fontId="40" fillId="4" borderId="3" xfId="0" applyFont="1" applyFill="1" applyBorder="1" applyAlignment="1" applyProtection="1">
      <alignment horizontal="center" vertical="center" wrapText="1"/>
      <protection hidden="1"/>
    </xf>
    <xf numFmtId="0" fontId="40" fillId="4" borderId="4" xfId="0" applyFont="1" applyFill="1" applyBorder="1" applyAlignment="1" applyProtection="1">
      <alignment horizontal="center" vertical="center" wrapText="1"/>
      <protection hidden="1"/>
    </xf>
    <xf numFmtId="0" fontId="40" fillId="4" borderId="14" xfId="0" applyFont="1" applyFill="1" applyBorder="1" applyAlignment="1" applyProtection="1">
      <alignment horizontal="center" vertical="center" wrapText="1"/>
      <protection hidden="1"/>
    </xf>
    <xf numFmtId="0" fontId="40" fillId="4" borderId="0" xfId="0" applyFont="1" applyFill="1" applyAlignment="1" applyProtection="1">
      <alignment horizontal="center" vertical="center" wrapText="1"/>
      <protection hidden="1"/>
    </xf>
    <xf numFmtId="0" fontId="40" fillId="4" borderId="15" xfId="0" applyFont="1" applyFill="1" applyBorder="1" applyAlignment="1" applyProtection="1">
      <alignment horizontal="center" vertical="center" wrapText="1"/>
      <protection hidden="1"/>
    </xf>
    <xf numFmtId="0" fontId="40" fillId="4" borderId="5" xfId="0" applyFont="1" applyFill="1" applyBorder="1" applyAlignment="1" applyProtection="1">
      <alignment horizontal="center" vertical="center" wrapText="1"/>
      <protection hidden="1"/>
    </xf>
    <xf numFmtId="0" fontId="40" fillId="4" borderId="6" xfId="0" applyFont="1" applyFill="1" applyBorder="1" applyAlignment="1" applyProtection="1">
      <alignment horizontal="center" vertical="center" wrapText="1"/>
      <protection hidden="1"/>
    </xf>
    <xf numFmtId="0" fontId="40" fillId="4" borderId="7" xfId="0" applyFont="1" applyFill="1" applyBorder="1" applyAlignment="1" applyProtection="1">
      <alignment horizontal="center" vertical="center" wrapText="1"/>
      <protection hidden="1"/>
    </xf>
    <xf numFmtId="0" fontId="4" fillId="4" borderId="0" xfId="0" applyFont="1" applyFill="1" applyAlignment="1">
      <alignment horizontal="left" vertical="center" wrapText="1" indent="1"/>
    </xf>
    <xf numFmtId="0" fontId="40" fillId="0" borderId="0" xfId="0" applyFont="1" applyAlignment="1" applyProtection="1">
      <alignment horizontal="left" vertical="center" wrapText="1" indent="1"/>
      <protection hidden="1"/>
    </xf>
    <xf numFmtId="4" fontId="36" fillId="14" borderId="9" xfId="5" applyNumberFormat="1" applyFont="1" applyFill="1" applyBorder="1" applyAlignment="1" applyProtection="1">
      <alignment horizontal="right" vertical="top" wrapText="1"/>
      <protection locked="0" hidden="1"/>
    </xf>
    <xf numFmtId="4" fontId="36" fillId="14" borderId="11" xfId="5" applyNumberFormat="1" applyFont="1" applyFill="1" applyBorder="1" applyAlignment="1" applyProtection="1">
      <alignment horizontal="right" vertical="top" wrapText="1"/>
      <protection locked="0" hidden="1"/>
    </xf>
    <xf numFmtId="0" fontId="7" fillId="4" borderId="0" xfId="0" applyFont="1" applyFill="1" applyAlignment="1">
      <alignment horizontal="left" indent="1"/>
    </xf>
    <xf numFmtId="0" fontId="29" fillId="4" borderId="0" xfId="0" applyFont="1" applyFill="1" applyAlignment="1">
      <alignment horizontal="left" vertical="top" wrapText="1" indent="1"/>
    </xf>
    <xf numFmtId="0" fontId="29" fillId="4" borderId="0" xfId="0" applyFont="1" applyFill="1" applyAlignment="1">
      <alignment horizontal="left" vertical="top" wrapText="1"/>
    </xf>
    <xf numFmtId="0" fontId="6" fillId="4" borderId="0" xfId="0" applyFont="1" applyFill="1" applyAlignment="1">
      <alignment horizontal="left" wrapText="1" indent="1"/>
    </xf>
    <xf numFmtId="43" fontId="38" fillId="13" borderId="9" xfId="2" applyNumberFormat="1" applyFont="1" applyFill="1" applyBorder="1" applyAlignment="1" applyProtection="1">
      <alignment horizontal="center"/>
      <protection hidden="1"/>
    </xf>
    <xf numFmtId="43" fontId="38" fillId="13" borderId="11" xfId="2" applyNumberFormat="1" applyFont="1" applyFill="1" applyBorder="1" applyAlignment="1" applyProtection="1">
      <alignment horizontal="center"/>
      <protection hidden="1"/>
    </xf>
    <xf numFmtId="43" fontId="9" fillId="3" borderId="9" xfId="2" applyNumberFormat="1" applyFont="1" applyBorder="1" applyAlignment="1" applyProtection="1">
      <alignment horizontal="center"/>
      <protection hidden="1"/>
    </xf>
    <xf numFmtId="43" fontId="9" fillId="3" borderId="11" xfId="2" applyNumberFormat="1" applyFont="1" applyBorder="1" applyAlignment="1" applyProtection="1">
      <alignment horizontal="center"/>
      <protection hidden="1"/>
    </xf>
    <xf numFmtId="0" fontId="29" fillId="4" borderId="0" xfId="0" applyFont="1" applyFill="1" applyAlignment="1">
      <alignment horizontal="left"/>
    </xf>
    <xf numFmtId="0" fontId="29" fillId="0" borderId="0" xfId="0" applyFont="1" applyAlignment="1">
      <alignment horizontal="left" indent="1"/>
    </xf>
    <xf numFmtId="0" fontId="30" fillId="4" borderId="0" xfId="1" applyFont="1" applyFill="1" applyBorder="1" applyAlignment="1" applyProtection="1">
      <alignment horizontal="left" indent="1"/>
    </xf>
    <xf numFmtId="0" fontId="30" fillId="4" borderId="0" xfId="1" applyFont="1" applyFill="1" applyBorder="1" applyAlignment="1" applyProtection="1">
      <alignment horizontal="center"/>
    </xf>
    <xf numFmtId="0" fontId="30" fillId="2" borderId="2" xfId="1" applyFont="1" applyBorder="1" applyAlignment="1" applyProtection="1">
      <alignment horizontal="left" vertical="top"/>
      <protection locked="0"/>
    </xf>
    <xf numFmtId="0" fontId="30" fillId="2" borderId="3" xfId="1" applyFont="1" applyBorder="1" applyAlignment="1" applyProtection="1">
      <alignment horizontal="center" vertical="top"/>
      <protection locked="0"/>
    </xf>
    <xf numFmtId="0" fontId="30" fillId="2" borderId="4" xfId="1" applyFont="1" applyBorder="1" applyAlignment="1" applyProtection="1">
      <alignment horizontal="center" vertical="top"/>
      <protection locked="0"/>
    </xf>
    <xf numFmtId="0" fontId="30" fillId="2" borderId="5" xfId="1" applyFont="1" applyBorder="1" applyAlignment="1" applyProtection="1">
      <alignment horizontal="left" vertical="top"/>
      <protection locked="0"/>
    </xf>
    <xf numFmtId="0" fontId="30" fillId="2" borderId="6" xfId="1" applyFont="1" applyBorder="1" applyAlignment="1" applyProtection="1">
      <alignment horizontal="center" vertical="top"/>
      <protection locked="0"/>
    </xf>
    <xf numFmtId="0" fontId="30" fillId="2" borderId="7" xfId="1" applyFont="1" applyBorder="1" applyAlignment="1" applyProtection="1">
      <alignment horizontal="center" vertical="top"/>
      <protection locked="0"/>
    </xf>
    <xf numFmtId="0" fontId="7" fillId="4" borderId="0" xfId="0" applyFont="1" applyFill="1" applyAlignment="1">
      <alignment horizontal="left" vertical="center" wrapText="1" indent="1"/>
    </xf>
    <xf numFmtId="0" fontId="7" fillId="4" borderId="0" xfId="0" applyFont="1" applyFill="1" applyAlignment="1">
      <alignment horizontal="left" vertical="center" wrapText="1"/>
    </xf>
    <xf numFmtId="0" fontId="8" fillId="2" borderId="9" xfId="1" applyFont="1" applyBorder="1" applyAlignment="1" applyProtection="1">
      <alignment horizontal="left" vertical="top"/>
      <protection locked="0"/>
    </xf>
    <xf numFmtId="0" fontId="8" fillId="2" borderId="10" xfId="1" applyFont="1" applyBorder="1" applyAlignment="1" applyProtection="1">
      <alignment horizontal="left" vertical="top"/>
      <protection locked="0"/>
    </xf>
    <xf numFmtId="0" fontId="8" fillId="2" borderId="11" xfId="1" applyFont="1" applyBorder="1" applyAlignment="1" applyProtection="1">
      <alignment horizontal="left" vertical="top"/>
      <protection locked="0"/>
    </xf>
    <xf numFmtId="0" fontId="33" fillId="4" borderId="0" xfId="0" applyFont="1" applyFill="1" applyAlignment="1">
      <alignment horizontal="left" vertical="center" indent="1"/>
    </xf>
    <xf numFmtId="0" fontId="30" fillId="2" borderId="3" xfId="1" applyFont="1" applyBorder="1" applyAlignment="1" applyProtection="1">
      <alignment horizontal="left" vertical="top"/>
      <protection locked="0"/>
    </xf>
    <xf numFmtId="0" fontId="30" fillId="2" borderId="4" xfId="1" applyFont="1" applyBorder="1" applyAlignment="1" applyProtection="1">
      <alignment horizontal="left" vertical="top"/>
      <protection locked="0"/>
    </xf>
    <xf numFmtId="0" fontId="30" fillId="2" borderId="6" xfId="1" applyFont="1" applyBorder="1" applyAlignment="1" applyProtection="1">
      <alignment horizontal="left" vertical="top"/>
      <protection locked="0"/>
    </xf>
    <xf numFmtId="0" fontId="30" fillId="2" borderId="7" xfId="1" applyFont="1" applyBorder="1" applyAlignment="1" applyProtection="1">
      <alignment horizontal="left" vertical="top"/>
      <protection locked="0"/>
    </xf>
    <xf numFmtId="0" fontId="33" fillId="4" borderId="0" xfId="0" applyFont="1" applyFill="1" applyAlignment="1">
      <alignment horizontal="left" vertical="center" wrapText="1" indent="1"/>
    </xf>
    <xf numFmtId="0" fontId="16" fillId="14" borderId="9" xfId="1" applyFont="1" applyFill="1" applyBorder="1" applyAlignment="1" applyProtection="1">
      <alignment horizontal="center" vertical="center"/>
      <protection locked="0"/>
    </xf>
    <xf numFmtId="0" fontId="16" fillId="14" borderId="11" xfId="1" applyFont="1" applyFill="1" applyBorder="1" applyAlignment="1" applyProtection="1">
      <alignment horizontal="center" vertical="center"/>
      <protection locked="0"/>
    </xf>
    <xf numFmtId="0" fontId="32" fillId="0" borderId="71" xfId="0" applyFont="1" applyBorder="1" applyAlignment="1" applyProtection="1">
      <alignment horizontal="center" vertical="center"/>
      <protection hidden="1"/>
    </xf>
    <xf numFmtId="0" fontId="32" fillId="0" borderId="11" xfId="0" applyFont="1" applyBorder="1" applyAlignment="1" applyProtection="1">
      <alignment horizontal="center" vertical="center"/>
      <protection hidden="1"/>
    </xf>
    <xf numFmtId="0" fontId="34" fillId="2" borderId="9" xfId="1" applyFont="1" applyBorder="1" applyAlignment="1" applyProtection="1">
      <alignment horizontal="center" vertical="center" wrapText="1"/>
      <protection locked="0"/>
    </xf>
    <xf numFmtId="0" fontId="34" fillId="2" borderId="11" xfId="1" applyFont="1" applyBorder="1" applyAlignment="1" applyProtection="1">
      <alignment horizontal="center" vertical="center" wrapText="1"/>
      <protection locked="0"/>
    </xf>
    <xf numFmtId="0" fontId="34" fillId="2" borderId="9" xfId="1" applyFont="1" applyBorder="1" applyAlignment="1" applyProtection="1">
      <alignment horizontal="center" vertical="center"/>
      <protection locked="0"/>
    </xf>
    <xf numFmtId="0" fontId="34" fillId="2" borderId="11" xfId="1" applyFont="1" applyBorder="1" applyAlignment="1" applyProtection="1">
      <alignment horizontal="center" vertical="center"/>
      <protection locked="0"/>
    </xf>
    <xf numFmtId="0" fontId="16" fillId="14" borderId="10" xfId="1" applyFont="1" applyFill="1" applyBorder="1" applyAlignment="1" applyProtection="1">
      <alignment horizontal="center" vertical="center"/>
      <protection locked="0"/>
    </xf>
    <xf numFmtId="4" fontId="16" fillId="14" borderId="9" xfId="1" applyNumberFormat="1" applyFont="1" applyFill="1" applyBorder="1" applyAlignment="1" applyProtection="1">
      <alignment horizontal="center" vertical="center"/>
      <protection locked="0"/>
    </xf>
    <xf numFmtId="4" fontId="16" fillId="14" borderId="10" xfId="1" applyNumberFormat="1" applyFont="1" applyFill="1" applyBorder="1" applyAlignment="1" applyProtection="1">
      <alignment horizontal="center" vertical="center"/>
      <protection locked="0"/>
    </xf>
    <xf numFmtId="4" fontId="16" fillId="14" borderId="11" xfId="1" applyNumberFormat="1" applyFont="1" applyFill="1" applyBorder="1" applyAlignment="1" applyProtection="1">
      <alignment horizontal="center" vertical="center"/>
      <protection locked="0"/>
    </xf>
    <xf numFmtId="0" fontId="14" fillId="0" borderId="0" xfId="0" applyFont="1" applyAlignment="1" applyProtection="1">
      <alignment horizontal="center" vertical="center"/>
      <protection hidden="1"/>
    </xf>
    <xf numFmtId="0" fontId="22" fillId="12" borderId="9" xfId="0" applyFont="1" applyFill="1" applyBorder="1" applyAlignment="1" applyProtection="1">
      <alignment horizontal="center" vertical="center" wrapText="1"/>
      <protection hidden="1"/>
    </xf>
    <xf numFmtId="0" fontId="22" fillId="12" borderId="11" xfId="0" applyFont="1" applyFill="1" applyBorder="1" applyAlignment="1" applyProtection="1">
      <alignment horizontal="center" vertical="center" wrapText="1"/>
      <protection hidden="1"/>
    </xf>
    <xf numFmtId="43" fontId="31" fillId="0" borderId="14" xfId="3" applyFont="1" applyFill="1" applyBorder="1" applyAlignment="1" applyProtection="1">
      <alignment horizontal="left" wrapText="1"/>
      <protection hidden="1"/>
    </xf>
    <xf numFmtId="43" fontId="31" fillId="0" borderId="0" xfId="3" applyFont="1" applyFill="1" applyBorder="1" applyAlignment="1" applyProtection="1">
      <alignment horizontal="left" wrapText="1"/>
      <protection hidden="1"/>
    </xf>
    <xf numFmtId="43" fontId="31" fillId="0" borderId="15" xfId="3" applyFont="1" applyFill="1" applyBorder="1" applyAlignment="1" applyProtection="1">
      <alignment horizontal="left" wrapText="1"/>
      <protection hidden="1"/>
    </xf>
    <xf numFmtId="0" fontId="15" fillId="12" borderId="31" xfId="0" applyFont="1" applyFill="1" applyBorder="1" applyAlignment="1" applyProtection="1">
      <alignment horizontal="center" vertical="center"/>
      <protection hidden="1"/>
    </xf>
    <xf numFmtId="0" fontId="15" fillId="12" borderId="6" xfId="0" applyFont="1" applyFill="1" applyBorder="1" applyAlignment="1" applyProtection="1">
      <alignment horizontal="center" vertical="center"/>
      <protection hidden="1"/>
    </xf>
    <xf numFmtId="0" fontId="44" fillId="4" borderId="10" xfId="0" applyFont="1" applyFill="1" applyBorder="1" applyAlignment="1">
      <alignment horizontal="center"/>
    </xf>
    <xf numFmtId="0" fontId="32" fillId="0" borderId="9" xfId="0" applyFont="1" applyBorder="1" applyAlignment="1" applyProtection="1">
      <alignment horizontal="center" vertical="center"/>
      <protection hidden="1"/>
    </xf>
    <xf numFmtId="0" fontId="32" fillId="0" borderId="10" xfId="0" applyFont="1" applyBorder="1" applyAlignment="1" applyProtection="1">
      <alignment horizontal="center" vertical="center"/>
      <protection hidden="1"/>
    </xf>
    <xf numFmtId="0" fontId="34" fillId="2" borderId="10" xfId="1" applyFont="1" applyBorder="1" applyAlignment="1" applyProtection="1">
      <alignment horizontal="center" vertical="center" wrapText="1"/>
      <protection locked="0"/>
    </xf>
    <xf numFmtId="0" fontId="32" fillId="0" borderId="42" xfId="0" applyFont="1" applyBorder="1" applyAlignment="1" applyProtection="1">
      <alignment horizontal="center" vertical="center"/>
      <protection hidden="1"/>
    </xf>
    <xf numFmtId="0" fontId="32" fillId="0" borderId="58" xfId="0" applyFont="1" applyBorder="1" applyAlignment="1" applyProtection="1">
      <alignment horizontal="center" vertical="center"/>
      <protection hidden="1"/>
    </xf>
    <xf numFmtId="0" fontId="32" fillId="0" borderId="27" xfId="0" applyFont="1" applyBorder="1" applyAlignment="1" applyProtection="1">
      <alignment horizontal="center" vertical="center"/>
      <protection hidden="1"/>
    </xf>
    <xf numFmtId="0" fontId="24" fillId="5" borderId="9" xfId="0" applyFont="1" applyFill="1" applyBorder="1" applyAlignment="1" applyProtection="1">
      <alignment horizontal="center" vertical="center"/>
      <protection hidden="1"/>
    </xf>
    <xf numFmtId="0" fontId="24" fillId="5" borderId="10" xfId="0" applyFont="1" applyFill="1" applyBorder="1" applyAlignment="1" applyProtection="1">
      <alignment horizontal="center" vertical="center"/>
      <protection hidden="1"/>
    </xf>
    <xf numFmtId="0" fontId="24" fillId="5" borderId="11" xfId="0" applyFont="1" applyFill="1" applyBorder="1" applyAlignment="1" applyProtection="1">
      <alignment horizontal="center" vertical="center"/>
      <protection hidden="1"/>
    </xf>
    <xf numFmtId="0" fontId="32" fillId="0" borderId="2" xfId="0" applyFont="1" applyBorder="1" applyAlignment="1" applyProtection="1">
      <alignment horizontal="left"/>
      <protection hidden="1"/>
    </xf>
    <xf numFmtId="0" fontId="32" fillId="0" borderId="3" xfId="0" applyFont="1" applyBorder="1" applyAlignment="1" applyProtection="1">
      <alignment horizontal="left"/>
      <protection hidden="1"/>
    </xf>
    <xf numFmtId="0" fontId="32" fillId="0" borderId="2" xfId="0" applyFont="1" applyBorder="1" applyAlignment="1" applyProtection="1">
      <alignment horizontal="center" vertical="center" wrapText="1"/>
      <protection hidden="1"/>
    </xf>
    <xf numFmtId="0" fontId="32" fillId="0" borderId="3" xfId="0" applyFont="1" applyBorder="1" applyAlignment="1" applyProtection="1">
      <alignment horizontal="center" vertical="center" wrapText="1"/>
      <protection hidden="1"/>
    </xf>
    <xf numFmtId="0" fontId="32" fillId="0" borderId="4" xfId="0" applyFont="1" applyBorder="1" applyAlignment="1" applyProtection="1">
      <alignment horizontal="center" vertical="center" wrapText="1"/>
      <protection hidden="1"/>
    </xf>
    <xf numFmtId="0" fontId="32" fillId="0" borderId="14" xfId="0" applyFont="1" applyBorder="1" applyAlignment="1" applyProtection="1">
      <alignment horizontal="center" vertical="center" wrapText="1"/>
      <protection hidden="1"/>
    </xf>
    <xf numFmtId="0" fontId="32" fillId="0" borderId="0" xfId="0" applyFont="1" applyAlignment="1" applyProtection="1">
      <alignment horizontal="center" vertical="center" wrapText="1"/>
      <protection hidden="1"/>
    </xf>
    <xf numFmtId="0" fontId="32" fillId="0" borderId="15" xfId="0" applyFont="1" applyBorder="1" applyAlignment="1" applyProtection="1">
      <alignment horizontal="center" vertical="center" wrapText="1"/>
      <protection hidden="1"/>
    </xf>
    <xf numFmtId="0" fontId="32" fillId="0" borderId="5" xfId="0" applyFont="1" applyBorder="1" applyAlignment="1" applyProtection="1">
      <alignment horizontal="center" vertical="center" wrapText="1"/>
      <protection hidden="1"/>
    </xf>
    <xf numFmtId="0" fontId="32" fillId="0" borderId="6" xfId="0" applyFont="1" applyBorder="1" applyAlignment="1" applyProtection="1">
      <alignment horizontal="center" vertical="center" wrapText="1"/>
      <protection hidden="1"/>
    </xf>
    <xf numFmtId="0" fontId="32" fillId="0" borderId="7" xfId="0" applyFont="1" applyBorder="1" applyAlignment="1" applyProtection="1">
      <alignment horizontal="center" vertical="center" wrapText="1"/>
      <protection hidden="1"/>
    </xf>
    <xf numFmtId="0" fontId="31" fillId="0" borderId="14" xfId="0" applyFont="1" applyBorder="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31" fillId="0" borderId="5" xfId="0" applyFont="1" applyBorder="1" applyAlignment="1" applyProtection="1">
      <alignment horizontal="left" vertical="top" wrapText="1"/>
      <protection hidden="1"/>
    </xf>
    <xf numFmtId="0" fontId="31" fillId="0" borderId="6" xfId="0" applyFont="1" applyBorder="1" applyAlignment="1" applyProtection="1">
      <alignment horizontal="left" vertical="top" wrapText="1"/>
      <protection hidden="1"/>
    </xf>
    <xf numFmtId="0" fontId="34" fillId="2" borderId="2" xfId="1" applyFont="1" applyBorder="1" applyAlignment="1" applyProtection="1">
      <alignment horizontal="center" vertical="center" wrapText="1"/>
      <protection locked="0"/>
    </xf>
    <xf numFmtId="0" fontId="34" fillId="2" borderId="3" xfId="1" applyFont="1" applyBorder="1" applyAlignment="1" applyProtection="1">
      <alignment horizontal="center" vertical="center" wrapText="1"/>
      <protection locked="0"/>
    </xf>
    <xf numFmtId="0" fontId="34" fillId="2" borderId="4" xfId="1" applyFont="1" applyBorder="1" applyAlignment="1" applyProtection="1">
      <alignment horizontal="center" vertical="center" wrapText="1"/>
      <protection locked="0"/>
    </xf>
    <xf numFmtId="0" fontId="39" fillId="4" borderId="10" xfId="0" applyFont="1" applyFill="1" applyBorder="1" applyAlignment="1">
      <alignment horizontal="center"/>
    </xf>
    <xf numFmtId="0" fontId="39" fillId="4" borderId="11" xfId="0" applyFont="1" applyFill="1" applyBorder="1" applyAlignment="1">
      <alignment horizontal="center"/>
    </xf>
    <xf numFmtId="0" fontId="13" fillId="0" borderId="9" xfId="0" applyFont="1" applyBorder="1" applyAlignment="1" applyProtection="1">
      <alignment horizontal="center"/>
      <protection hidden="1"/>
    </xf>
    <xf numFmtId="0" fontId="13" fillId="0" borderId="11" xfId="0" applyFont="1" applyBorder="1" applyAlignment="1" applyProtection="1">
      <alignment horizontal="center"/>
      <protection hidden="1"/>
    </xf>
    <xf numFmtId="0" fontId="32" fillId="0" borderId="62" xfId="0" applyFont="1" applyBorder="1" applyAlignment="1" applyProtection="1">
      <alignment horizontal="left" vertical="center" wrapText="1"/>
      <protection hidden="1"/>
    </xf>
    <xf numFmtId="0" fontId="32" fillId="0" borderId="48" xfId="0" applyFont="1" applyBorder="1" applyAlignment="1" applyProtection="1">
      <alignment horizontal="left" vertical="center" wrapText="1"/>
      <protection hidden="1"/>
    </xf>
    <xf numFmtId="0" fontId="32" fillId="0" borderId="50" xfId="0" applyFont="1" applyBorder="1" applyAlignment="1" applyProtection="1">
      <alignment horizontal="left" vertical="center" wrapText="1"/>
      <protection hidden="1"/>
    </xf>
    <xf numFmtId="0" fontId="32" fillId="0" borderId="4" xfId="0" applyFont="1" applyBorder="1" applyAlignment="1" applyProtection="1">
      <alignment horizontal="left"/>
      <protection hidden="1"/>
    </xf>
    <xf numFmtId="0" fontId="34" fillId="2" borderId="33" xfId="1" applyFont="1" applyBorder="1" applyAlignment="1" applyProtection="1">
      <alignment horizontal="center" vertical="center" wrapText="1"/>
      <protection locked="0"/>
    </xf>
    <xf numFmtId="0" fontId="34" fillId="2" borderId="8" xfId="1" applyFont="1" applyBorder="1" applyAlignment="1" applyProtection="1">
      <alignment horizontal="center" vertical="center" wrapText="1"/>
      <protection locked="0"/>
    </xf>
    <xf numFmtId="0" fontId="34" fillId="2" borderId="8" xfId="1" applyFont="1" applyBorder="1" applyAlignment="1" applyProtection="1">
      <alignment horizontal="center"/>
      <protection locked="0"/>
    </xf>
    <xf numFmtId="0" fontId="13" fillId="0" borderId="0" xfId="0" applyFont="1" applyProtection="1">
      <protection hidden="1"/>
    </xf>
    <xf numFmtId="0" fontId="13" fillId="0" borderId="15" xfId="0" applyFont="1" applyBorder="1" applyProtection="1">
      <protection hidden="1"/>
    </xf>
    <xf numFmtId="0" fontId="33" fillId="0" borderId="29" xfId="0" applyFont="1" applyBorder="1" applyAlignment="1" applyProtection="1">
      <alignment horizontal="center" vertical="center" wrapText="1"/>
      <protection hidden="1"/>
    </xf>
    <xf numFmtId="0" fontId="33" fillId="0" borderId="0" xfId="0" applyFont="1" applyAlignment="1" applyProtection="1">
      <alignment horizontal="center" vertical="center" wrapText="1"/>
      <protection hidden="1"/>
    </xf>
    <xf numFmtId="0" fontId="13" fillId="0" borderId="9" xfId="0" applyFont="1" applyBorder="1" applyAlignment="1" applyProtection="1">
      <alignment horizontal="left"/>
      <protection hidden="1"/>
    </xf>
    <xf numFmtId="0" fontId="13" fillId="0" borderId="10" xfId="0" applyFont="1" applyBorder="1" applyAlignment="1" applyProtection="1">
      <alignment horizontal="left"/>
      <protection hidden="1"/>
    </xf>
    <xf numFmtId="0" fontId="13" fillId="0" borderId="11" xfId="0" applyFont="1" applyBorder="1" applyAlignment="1" applyProtection="1">
      <alignment horizontal="left"/>
      <protection hidden="1"/>
    </xf>
    <xf numFmtId="0" fontId="33" fillId="0" borderId="45" xfId="0" applyFont="1" applyBorder="1" applyAlignment="1" applyProtection="1">
      <alignment horizontal="center" vertical="center" wrapText="1"/>
      <protection hidden="1"/>
    </xf>
    <xf numFmtId="0" fontId="33" fillId="0" borderId="17" xfId="0" applyFont="1" applyBorder="1" applyAlignment="1" applyProtection="1">
      <alignment horizontal="center" vertical="center" wrapText="1"/>
      <protection hidden="1"/>
    </xf>
    <xf numFmtId="0" fontId="33" fillId="0" borderId="33" xfId="0" applyFont="1" applyBorder="1" applyAlignment="1" applyProtection="1">
      <alignment horizontal="center" vertical="center" wrapText="1"/>
      <protection hidden="1"/>
    </xf>
    <xf numFmtId="0" fontId="33" fillId="0" borderId="8" xfId="0" applyFont="1" applyBorder="1" applyAlignment="1" applyProtection="1">
      <alignment horizontal="center" vertical="center" wrapText="1"/>
      <protection hidden="1"/>
    </xf>
    <xf numFmtId="0" fontId="32" fillId="12" borderId="51" xfId="0" applyFont="1" applyFill="1" applyBorder="1" applyAlignment="1" applyProtection="1">
      <alignment horizontal="center" vertical="center" wrapText="1"/>
      <protection hidden="1"/>
    </xf>
    <xf numFmtId="0" fontId="32" fillId="12" borderId="52" xfId="0" applyFont="1" applyFill="1" applyBorder="1" applyAlignment="1" applyProtection="1">
      <alignment horizontal="center" vertical="center" wrapText="1"/>
      <protection hidden="1"/>
    </xf>
    <xf numFmtId="0" fontId="32" fillId="12" borderId="23" xfId="0" applyFont="1" applyFill="1" applyBorder="1" applyAlignment="1" applyProtection="1">
      <alignment horizontal="center" vertical="center" wrapText="1"/>
      <protection hidden="1"/>
    </xf>
    <xf numFmtId="0" fontId="13" fillId="0" borderId="8" xfId="0" applyFont="1" applyBorder="1" applyAlignment="1" applyProtection="1">
      <alignment horizontal="center"/>
      <protection hidden="1"/>
    </xf>
    <xf numFmtId="0" fontId="31" fillId="12" borderId="9" xfId="0" applyFont="1" applyFill="1" applyBorder="1" applyAlignment="1" applyProtection="1">
      <alignment horizontal="left" vertical="center" wrapText="1"/>
      <protection hidden="1"/>
    </xf>
    <xf numFmtId="0" fontId="31" fillId="12" borderId="10" xfId="0" applyFont="1" applyFill="1" applyBorder="1" applyAlignment="1" applyProtection="1">
      <alignment horizontal="left" vertical="center" wrapText="1"/>
      <protection hidden="1"/>
    </xf>
    <xf numFmtId="0" fontId="31" fillId="12" borderId="11" xfId="0" applyFont="1" applyFill="1" applyBorder="1" applyAlignment="1" applyProtection="1">
      <alignment horizontal="left" vertical="center" wrapText="1"/>
      <protection hidden="1"/>
    </xf>
    <xf numFmtId="0" fontId="35" fillId="3" borderId="8" xfId="2" applyFont="1" applyBorder="1" applyAlignment="1" applyProtection="1">
      <alignment horizontal="center"/>
      <protection hidden="1"/>
    </xf>
    <xf numFmtId="0" fontId="35" fillId="3" borderId="8" xfId="2" applyFont="1" applyBorder="1" applyAlignment="1" applyProtection="1">
      <alignment horizontal="center" vertical="center"/>
      <protection hidden="1"/>
    </xf>
    <xf numFmtId="0" fontId="5" fillId="12" borderId="47" xfId="0" applyFont="1" applyFill="1" applyBorder="1" applyAlignment="1" applyProtection="1">
      <alignment horizontal="center" vertical="center" wrapText="1"/>
      <protection hidden="1"/>
    </xf>
    <xf numFmtId="0" fontId="5" fillId="12" borderId="48" xfId="0" applyFont="1" applyFill="1" applyBorder="1" applyAlignment="1" applyProtection="1">
      <alignment horizontal="center" vertical="center" wrapText="1"/>
      <protection hidden="1"/>
    </xf>
    <xf numFmtId="0" fontId="5" fillId="12" borderId="50" xfId="0" applyFont="1" applyFill="1" applyBorder="1" applyAlignment="1" applyProtection="1">
      <alignment horizontal="center" vertical="center" wrapText="1"/>
      <protection hidden="1"/>
    </xf>
    <xf numFmtId="0" fontId="33" fillId="0" borderId="47" xfId="0" applyFont="1" applyBorder="1" applyAlignment="1" applyProtection="1">
      <alignment horizontal="center" vertical="center" wrapText="1"/>
      <protection hidden="1"/>
    </xf>
    <xf numFmtId="0" fontId="33" fillId="0" borderId="48" xfId="0" applyFont="1" applyBorder="1" applyAlignment="1" applyProtection="1">
      <alignment horizontal="center" vertical="center" wrapText="1"/>
      <protection hidden="1"/>
    </xf>
    <xf numFmtId="0" fontId="33" fillId="0" borderId="50" xfId="0" applyFont="1" applyBorder="1" applyAlignment="1" applyProtection="1">
      <alignment horizontal="center" vertical="center" wrapText="1"/>
      <protection hidden="1"/>
    </xf>
    <xf numFmtId="0" fontId="5" fillId="12" borderId="28" xfId="0" applyFont="1" applyFill="1" applyBorder="1" applyAlignment="1" applyProtection="1">
      <alignment horizontal="center" vertical="center" wrapText="1"/>
      <protection hidden="1"/>
    </xf>
    <xf numFmtId="0" fontId="5" fillId="12" borderId="21" xfId="0" applyFont="1" applyFill="1" applyBorder="1" applyAlignment="1" applyProtection="1">
      <alignment horizontal="center" vertical="center" wrapText="1"/>
      <protection hidden="1"/>
    </xf>
    <xf numFmtId="0" fontId="5" fillId="12" borderId="43" xfId="0" applyFont="1" applyFill="1" applyBorder="1" applyAlignment="1" applyProtection="1">
      <alignment horizontal="center" vertical="center" wrapText="1"/>
      <protection hidden="1"/>
    </xf>
    <xf numFmtId="0" fontId="33" fillId="0" borderId="18" xfId="0" applyFont="1" applyBorder="1" applyAlignment="1" applyProtection="1">
      <alignment horizontal="center" vertical="center" wrapText="1"/>
      <protection hidden="1"/>
    </xf>
    <xf numFmtId="0" fontId="33" fillId="0" borderId="19" xfId="0" applyFont="1" applyBorder="1" applyAlignment="1" applyProtection="1">
      <alignment horizontal="center" vertical="center" wrapText="1"/>
      <protection hidden="1"/>
    </xf>
    <xf numFmtId="0" fontId="34" fillId="14" borderId="8" xfId="1" applyFont="1" applyFill="1" applyBorder="1" applyAlignment="1" applyProtection="1">
      <alignment horizontal="center"/>
      <protection locked="0"/>
    </xf>
    <xf numFmtId="0" fontId="34" fillId="2" borderId="8" xfId="1" applyFont="1" applyBorder="1" applyAlignment="1" applyProtection="1">
      <alignment horizontal="center" wrapText="1"/>
      <protection locked="0"/>
    </xf>
    <xf numFmtId="0" fontId="31" fillId="12" borderId="17" xfId="0" applyFont="1" applyFill="1" applyBorder="1" applyAlignment="1" applyProtection="1">
      <alignment horizontal="center" vertical="center" wrapText="1"/>
      <protection hidden="1"/>
    </xf>
    <xf numFmtId="0" fontId="31" fillId="12" borderId="8" xfId="0" applyFont="1" applyFill="1" applyBorder="1" applyAlignment="1" applyProtection="1">
      <alignment horizontal="center" vertical="center" wrapText="1"/>
      <protection hidden="1"/>
    </xf>
    <xf numFmtId="0" fontId="31" fillId="12" borderId="45" xfId="0" applyFont="1" applyFill="1" applyBorder="1" applyAlignment="1" applyProtection="1">
      <alignment horizontal="center" vertical="center" textRotation="90" wrapText="1"/>
      <protection hidden="1"/>
    </xf>
    <xf numFmtId="0" fontId="31" fillId="12" borderId="33" xfId="0" applyFont="1" applyFill="1" applyBorder="1" applyAlignment="1" applyProtection="1">
      <alignment horizontal="center" vertical="center" textRotation="90" wrapText="1"/>
      <protection hidden="1"/>
    </xf>
    <xf numFmtId="0" fontId="31" fillId="12" borderId="17" xfId="0" applyFont="1" applyFill="1" applyBorder="1" applyAlignment="1" applyProtection="1">
      <alignment horizontal="center" vertical="center" textRotation="90" wrapText="1"/>
      <protection hidden="1"/>
    </xf>
    <xf numFmtId="0" fontId="31" fillId="12" borderId="8" xfId="0" applyFont="1" applyFill="1" applyBorder="1" applyAlignment="1" applyProtection="1">
      <alignment horizontal="center" vertical="center" textRotation="90" wrapText="1"/>
      <protection hidden="1"/>
    </xf>
    <xf numFmtId="0" fontId="34" fillId="2" borderId="9" xfId="1" applyFont="1" applyBorder="1" applyAlignment="1" applyProtection="1">
      <alignment horizontal="center"/>
      <protection locked="0"/>
    </xf>
    <xf numFmtId="0" fontId="34" fillId="2" borderId="11" xfId="1" applyFont="1" applyBorder="1" applyAlignment="1" applyProtection="1">
      <alignment horizontal="center"/>
      <protection locked="0"/>
    </xf>
    <xf numFmtId="0" fontId="31" fillId="11" borderId="17" xfId="0" applyFont="1" applyFill="1" applyBorder="1" applyAlignment="1" applyProtection="1">
      <alignment horizontal="center" vertical="center" wrapText="1"/>
      <protection hidden="1"/>
    </xf>
    <xf numFmtId="0" fontId="31" fillId="11" borderId="8" xfId="0" applyFont="1" applyFill="1" applyBorder="1" applyAlignment="1" applyProtection="1">
      <alignment horizontal="center" vertical="center" wrapText="1"/>
      <protection hidden="1"/>
    </xf>
    <xf numFmtId="0" fontId="5" fillId="11" borderId="18" xfId="0" applyFont="1" applyFill="1" applyBorder="1" applyAlignment="1" applyProtection="1">
      <alignment horizontal="center" vertical="center" wrapText="1"/>
      <protection hidden="1"/>
    </xf>
    <xf numFmtId="0" fontId="5" fillId="11" borderId="19" xfId="0" applyFont="1" applyFill="1" applyBorder="1" applyAlignment="1" applyProtection="1">
      <alignment horizontal="center" vertical="center" wrapText="1"/>
      <protection hidden="1"/>
    </xf>
    <xf numFmtId="0" fontId="5" fillId="11" borderId="54" xfId="0" applyFont="1" applyFill="1" applyBorder="1" applyAlignment="1" applyProtection="1">
      <alignment horizontal="center" vertical="center" wrapText="1"/>
      <protection hidden="1"/>
    </xf>
    <xf numFmtId="0" fontId="5" fillId="11" borderId="60" xfId="0" applyFont="1" applyFill="1" applyBorder="1" applyAlignment="1" applyProtection="1">
      <alignment horizontal="center" vertical="center" wrapText="1"/>
      <protection hidden="1"/>
    </xf>
    <xf numFmtId="0" fontId="31" fillId="11" borderId="45" xfId="0" applyFont="1" applyFill="1" applyBorder="1" applyAlignment="1" applyProtection="1">
      <alignment horizontal="center" vertical="center" textRotation="90" wrapText="1"/>
      <protection hidden="1"/>
    </xf>
    <xf numFmtId="0" fontId="31" fillId="11" borderId="33" xfId="0" applyFont="1" applyFill="1" applyBorder="1" applyAlignment="1" applyProtection="1">
      <alignment horizontal="center" vertical="center" textRotation="90" wrapText="1"/>
      <protection hidden="1"/>
    </xf>
    <xf numFmtId="0" fontId="31" fillId="11" borderId="17" xfId="0" applyFont="1" applyFill="1" applyBorder="1" applyAlignment="1" applyProtection="1">
      <alignment horizontal="center" vertical="center" textRotation="90" wrapText="1"/>
      <protection hidden="1"/>
    </xf>
    <xf numFmtId="0" fontId="31" fillId="11" borderId="8" xfId="0" applyFont="1" applyFill="1" applyBorder="1" applyAlignment="1" applyProtection="1">
      <alignment horizontal="center" vertical="center" textRotation="90" wrapText="1"/>
      <protection hidden="1"/>
    </xf>
    <xf numFmtId="0" fontId="32" fillId="0" borderId="40" xfId="0" applyFont="1" applyBorder="1" applyAlignment="1" applyProtection="1">
      <alignment horizontal="center" vertical="center" wrapText="1"/>
      <protection hidden="1"/>
    </xf>
    <xf numFmtId="0" fontId="32" fillId="0" borderId="71" xfId="0" applyFont="1" applyBorder="1" applyAlignment="1" applyProtection="1">
      <alignment horizontal="left" vertical="center"/>
      <protection hidden="1"/>
    </xf>
    <xf numFmtId="0" fontId="32" fillId="0" borderId="11" xfId="0" applyFont="1" applyBorder="1" applyAlignment="1" applyProtection="1">
      <alignment horizontal="left" vertical="center"/>
      <protection hidden="1"/>
    </xf>
    <xf numFmtId="0" fontId="34" fillId="2" borderId="9" xfId="1" applyFont="1" applyBorder="1" applyAlignment="1" applyProtection="1">
      <alignment horizontal="left" vertical="center" wrapText="1"/>
      <protection locked="0"/>
    </xf>
    <xf numFmtId="0" fontId="34" fillId="2" borderId="11" xfId="1" applyFont="1" applyBorder="1" applyAlignment="1" applyProtection="1">
      <alignment horizontal="left" vertical="center" wrapText="1"/>
      <protection locked="0"/>
    </xf>
    <xf numFmtId="0" fontId="34" fillId="2" borderId="9" xfId="1" applyFont="1" applyBorder="1" applyAlignment="1" applyProtection="1">
      <alignment horizontal="left" vertical="center"/>
      <protection locked="0"/>
    </xf>
    <xf numFmtId="0" fontId="34" fillId="2" borderId="11" xfId="1" applyFont="1" applyBorder="1" applyAlignment="1" applyProtection="1">
      <alignment horizontal="left" vertical="center"/>
      <protection locked="0"/>
    </xf>
    <xf numFmtId="0" fontId="14" fillId="0" borderId="2" xfId="0" applyFont="1" applyBorder="1" applyAlignment="1" applyProtection="1">
      <alignment horizontal="center" vertical="center"/>
      <protection hidden="1"/>
    </xf>
    <xf numFmtId="0" fontId="14" fillId="0" borderId="3" xfId="0" applyFont="1" applyBorder="1" applyAlignment="1" applyProtection="1">
      <alignment horizontal="center" vertical="center"/>
      <protection hidden="1"/>
    </xf>
    <xf numFmtId="0" fontId="14" fillId="0" borderId="4" xfId="0" applyFont="1" applyBorder="1" applyAlignment="1" applyProtection="1">
      <alignment horizontal="center" vertical="center"/>
      <protection hidden="1"/>
    </xf>
    <xf numFmtId="0" fontId="16" fillId="2" borderId="1" xfId="1" applyFont="1" applyAlignment="1" applyProtection="1">
      <alignment horizontal="center"/>
      <protection locked="0"/>
    </xf>
    <xf numFmtId="0" fontId="39" fillId="4" borderId="5" xfId="0" applyFont="1" applyFill="1" applyBorder="1" applyAlignment="1">
      <alignment horizontal="center"/>
    </xf>
    <xf numFmtId="0" fontId="39" fillId="4" borderId="6" xfId="0" applyFont="1" applyFill="1" applyBorder="1" applyAlignment="1">
      <alignment horizontal="center"/>
    </xf>
    <xf numFmtId="0" fontId="39" fillId="4" borderId="7" xfId="0" applyFont="1" applyFill="1" applyBorder="1" applyAlignment="1">
      <alignment horizontal="center"/>
    </xf>
    <xf numFmtId="0" fontId="34" fillId="2" borderId="34" xfId="1" applyFont="1" applyBorder="1" applyAlignment="1" applyProtection="1">
      <alignment horizontal="center" vertical="center" wrapText="1"/>
      <protection locked="0"/>
    </xf>
    <xf numFmtId="0" fontId="20" fillId="0" borderId="8" xfId="0" applyFont="1" applyBorder="1" applyAlignment="1" applyProtection="1">
      <alignment horizontal="left"/>
      <protection hidden="1"/>
    </xf>
    <xf numFmtId="0" fontId="0" fillId="0" borderId="58" xfId="0" applyBorder="1"/>
    <xf numFmtId="0" fontId="16" fillId="2" borderId="57" xfId="1" applyFont="1" applyBorder="1" applyAlignment="1" applyProtection="1">
      <alignment horizontal="center" vertical="center" wrapText="1"/>
      <protection locked="0"/>
    </xf>
    <xf numFmtId="0" fontId="16" fillId="2" borderId="38" xfId="1" applyFont="1" applyBorder="1" applyAlignment="1" applyProtection="1">
      <alignment horizontal="center" vertical="center" wrapText="1"/>
      <protection locked="0"/>
    </xf>
    <xf numFmtId="0" fontId="16" fillId="2" borderId="38" xfId="1" applyFont="1" applyBorder="1" applyAlignment="1" applyProtection="1">
      <alignment horizontal="center"/>
      <protection locked="0"/>
    </xf>
    <xf numFmtId="0" fontId="23" fillId="12" borderId="17" xfId="0" applyFont="1" applyFill="1" applyBorder="1" applyAlignment="1" applyProtection="1">
      <alignment horizontal="center" vertical="center" wrapText="1"/>
      <protection hidden="1"/>
    </xf>
    <xf numFmtId="0" fontId="22" fillId="12" borderId="8" xfId="0" applyFont="1" applyFill="1" applyBorder="1" applyAlignment="1" applyProtection="1">
      <alignment horizontal="left" vertical="center" wrapText="1"/>
      <protection hidden="1"/>
    </xf>
    <xf numFmtId="0" fontId="14" fillId="0" borderId="8" xfId="0" applyFont="1" applyBorder="1" applyAlignment="1" applyProtection="1">
      <alignment horizontal="left"/>
      <protection hidden="1"/>
    </xf>
    <xf numFmtId="0" fontId="16" fillId="2" borderId="56" xfId="1" applyFont="1" applyBorder="1" applyAlignment="1" applyProtection="1">
      <alignment horizontal="center" vertical="center" wrapText="1"/>
      <protection locked="0"/>
    </xf>
    <xf numFmtId="0" fontId="16" fillId="2" borderId="1" xfId="1" applyFont="1" applyAlignment="1" applyProtection="1">
      <alignment horizontal="center" vertical="center" wrapText="1"/>
      <protection locked="0"/>
    </xf>
    <xf numFmtId="0" fontId="14" fillId="12" borderId="16" xfId="0" applyFont="1" applyFill="1" applyBorder="1" applyAlignment="1" applyProtection="1">
      <alignment horizontal="center" vertical="center"/>
      <protection hidden="1"/>
    </xf>
    <xf numFmtId="0" fontId="14" fillId="12" borderId="17" xfId="0" applyFont="1" applyFill="1" applyBorder="1" applyAlignment="1" applyProtection="1">
      <alignment horizontal="center" vertical="center"/>
      <protection hidden="1"/>
    </xf>
    <xf numFmtId="0" fontId="14" fillId="12" borderId="11" xfId="0" applyFont="1" applyFill="1" applyBorder="1" applyAlignment="1" applyProtection="1">
      <alignment horizontal="center"/>
      <protection hidden="1"/>
    </xf>
    <xf numFmtId="0" fontId="14" fillId="12" borderId="8" xfId="0" applyFont="1" applyFill="1" applyBorder="1" applyAlignment="1" applyProtection="1">
      <alignment horizontal="center"/>
      <protection hidden="1"/>
    </xf>
    <xf numFmtId="0" fontId="28" fillId="12" borderId="28" xfId="0" applyFont="1" applyFill="1" applyBorder="1" applyAlignment="1" applyProtection="1">
      <alignment horizontal="center" vertical="center" wrapText="1"/>
      <protection hidden="1"/>
    </xf>
    <xf numFmtId="0" fontId="28" fillId="12" borderId="21" xfId="0" applyFont="1" applyFill="1" applyBorder="1" applyAlignment="1" applyProtection="1">
      <alignment horizontal="center" vertical="center" wrapText="1"/>
      <protection hidden="1"/>
    </xf>
    <xf numFmtId="0" fontId="28" fillId="12" borderId="22" xfId="0" applyFont="1" applyFill="1" applyBorder="1" applyAlignment="1" applyProtection="1">
      <alignment horizontal="center" vertical="center" wrapText="1"/>
      <protection hidden="1"/>
    </xf>
    <xf numFmtId="0" fontId="17" fillId="0" borderId="47" xfId="0" applyFont="1" applyBorder="1" applyAlignment="1" applyProtection="1">
      <alignment horizontal="center" vertical="center" wrapText="1"/>
      <protection hidden="1"/>
    </xf>
    <xf numFmtId="0" fontId="17" fillId="0" borderId="48" xfId="0" applyFont="1" applyBorder="1" applyAlignment="1" applyProtection="1">
      <alignment horizontal="center" vertical="center" wrapText="1"/>
      <protection hidden="1"/>
    </xf>
    <xf numFmtId="0" fontId="17" fillId="0" borderId="50" xfId="0" applyFont="1" applyBorder="1" applyAlignment="1" applyProtection="1">
      <alignment horizontal="center" vertical="center" wrapText="1"/>
      <protection hidden="1"/>
    </xf>
    <xf numFmtId="0" fontId="17" fillId="12" borderId="53" xfId="0" applyFont="1" applyFill="1" applyBorder="1" applyAlignment="1" applyProtection="1">
      <alignment horizontal="center" vertical="center" wrapText="1"/>
      <protection hidden="1"/>
    </xf>
    <xf numFmtId="0" fontId="17" fillId="12" borderId="24" xfId="0" applyFont="1" applyFill="1" applyBorder="1" applyAlignment="1" applyProtection="1">
      <alignment horizontal="center" vertical="center" wrapText="1"/>
      <protection hidden="1"/>
    </xf>
    <xf numFmtId="0" fontId="17" fillId="12" borderId="33" xfId="0" applyFont="1" applyFill="1" applyBorder="1" applyAlignment="1" applyProtection="1">
      <alignment horizontal="center" vertical="center" wrapText="1"/>
      <protection hidden="1"/>
    </xf>
    <xf numFmtId="0" fontId="17" fillId="12" borderId="8" xfId="0" applyFont="1" applyFill="1" applyBorder="1" applyAlignment="1" applyProtection="1">
      <alignment horizontal="center" vertical="center" wrapText="1"/>
      <protection hidden="1"/>
    </xf>
    <xf numFmtId="0" fontId="15" fillId="12" borderId="24" xfId="0" applyFont="1" applyFill="1" applyBorder="1" applyAlignment="1" applyProtection="1">
      <alignment horizontal="center" vertical="center" wrapText="1"/>
      <protection hidden="1"/>
    </xf>
    <xf numFmtId="0" fontId="17" fillId="12" borderId="21" xfId="0" applyFont="1" applyFill="1" applyBorder="1" applyAlignment="1" applyProtection="1">
      <alignment horizontal="center" vertical="center" wrapText="1"/>
      <protection hidden="1"/>
    </xf>
    <xf numFmtId="0" fontId="17" fillId="12" borderId="6" xfId="0" applyFont="1" applyFill="1" applyBorder="1" applyAlignment="1" applyProtection="1">
      <alignment horizontal="center" vertical="center" wrapText="1"/>
      <protection hidden="1"/>
    </xf>
    <xf numFmtId="0" fontId="17" fillId="12" borderId="22" xfId="0" applyFont="1" applyFill="1" applyBorder="1" applyAlignment="1" applyProtection="1">
      <alignment horizontal="center" vertical="center" wrapText="1"/>
      <protection hidden="1"/>
    </xf>
    <xf numFmtId="0" fontId="17" fillId="12" borderId="32" xfId="0" applyFont="1" applyFill="1" applyBorder="1" applyAlignment="1" applyProtection="1">
      <alignment horizontal="center" vertical="center" wrapText="1"/>
      <protection hidden="1"/>
    </xf>
    <xf numFmtId="0" fontId="15" fillId="0" borderId="47" xfId="0" applyFont="1" applyBorder="1" applyAlignment="1" applyProtection="1">
      <alignment horizontal="center" vertical="center" wrapText="1"/>
      <protection hidden="1"/>
    </xf>
    <xf numFmtId="0" fontId="15" fillId="0" borderId="48" xfId="0" applyFont="1" applyBorder="1" applyAlignment="1" applyProtection="1">
      <alignment horizontal="center" vertical="center" wrapText="1"/>
      <protection hidden="1"/>
    </xf>
    <xf numFmtId="0" fontId="15" fillId="0" borderId="50" xfId="0" applyFont="1" applyBorder="1" applyAlignment="1" applyProtection="1">
      <alignment horizontal="center" vertical="center" wrapText="1"/>
      <protection hidden="1"/>
    </xf>
    <xf numFmtId="0" fontId="14" fillId="0" borderId="64" xfId="0" applyFont="1" applyBorder="1" applyAlignment="1" applyProtection="1">
      <alignment horizontal="center"/>
      <protection hidden="1"/>
    </xf>
    <xf numFmtId="0" fontId="14" fillId="0" borderId="25" xfId="0" applyFont="1" applyBorder="1" applyAlignment="1" applyProtection="1">
      <alignment horizontal="center"/>
      <protection hidden="1"/>
    </xf>
    <xf numFmtId="0" fontId="14" fillId="0" borderId="26" xfId="0" applyFont="1" applyBorder="1" applyAlignment="1" applyProtection="1">
      <alignment horizontal="center"/>
      <protection hidden="1"/>
    </xf>
    <xf numFmtId="0" fontId="22" fillId="12" borderId="54" xfId="0" applyFont="1" applyFill="1" applyBorder="1" applyAlignment="1" applyProtection="1">
      <alignment horizontal="center" vertical="center" wrapText="1"/>
      <protection hidden="1"/>
    </xf>
    <xf numFmtId="0" fontId="22" fillId="12" borderId="17" xfId="0" applyFont="1" applyFill="1" applyBorder="1" applyAlignment="1" applyProtection="1">
      <alignment horizontal="center" vertical="center" wrapText="1"/>
      <protection hidden="1"/>
    </xf>
    <xf numFmtId="0" fontId="28" fillId="12" borderId="47" xfId="0" applyFont="1" applyFill="1" applyBorder="1" applyAlignment="1" applyProtection="1">
      <alignment horizontal="center" vertical="center" wrapText="1"/>
      <protection hidden="1"/>
    </xf>
    <xf numFmtId="0" fontId="28" fillId="12" borderId="48" xfId="0" applyFont="1" applyFill="1" applyBorder="1" applyAlignment="1" applyProtection="1">
      <alignment horizontal="center" vertical="center" wrapText="1"/>
      <protection hidden="1"/>
    </xf>
    <xf numFmtId="0" fontId="28" fillId="12" borderId="49" xfId="0" applyFont="1" applyFill="1" applyBorder="1" applyAlignment="1" applyProtection="1">
      <alignment horizontal="center" vertical="center" wrapText="1"/>
      <protection hidden="1"/>
    </xf>
    <xf numFmtId="0" fontId="22" fillId="12" borderId="53" xfId="0" applyFont="1" applyFill="1" applyBorder="1" applyAlignment="1" applyProtection="1">
      <alignment horizontal="center" vertical="center" textRotation="90" wrapText="1"/>
      <protection hidden="1"/>
    </xf>
    <xf numFmtId="0" fontId="22" fillId="12" borderId="33" xfId="0" applyFont="1" applyFill="1" applyBorder="1" applyAlignment="1" applyProtection="1">
      <alignment horizontal="center" vertical="center" textRotation="90" wrapText="1"/>
      <protection hidden="1"/>
    </xf>
    <xf numFmtId="0" fontId="22" fillId="12" borderId="24" xfId="0" applyFont="1" applyFill="1" applyBorder="1" applyAlignment="1" applyProtection="1">
      <alignment horizontal="center" vertical="center" wrapText="1"/>
      <protection hidden="1"/>
    </xf>
    <xf numFmtId="0" fontId="22" fillId="12" borderId="8" xfId="0" applyFont="1" applyFill="1" applyBorder="1" applyAlignment="1" applyProtection="1">
      <alignment horizontal="center" vertical="center" wrapText="1"/>
      <protection hidden="1"/>
    </xf>
    <xf numFmtId="0" fontId="22" fillId="12" borderId="24" xfId="0" applyFont="1" applyFill="1" applyBorder="1" applyAlignment="1" applyProtection="1">
      <alignment horizontal="center" vertical="center" textRotation="90" wrapText="1"/>
      <protection hidden="1"/>
    </xf>
    <xf numFmtId="0" fontId="22" fillId="12" borderId="8" xfId="0" applyFont="1" applyFill="1" applyBorder="1" applyAlignment="1" applyProtection="1">
      <alignment horizontal="center" vertical="center" textRotation="90" wrapText="1"/>
      <protection hidden="1"/>
    </xf>
    <xf numFmtId="0" fontId="22" fillId="12" borderId="20" xfId="0" applyFont="1" applyFill="1" applyBorder="1" applyAlignment="1" applyProtection="1">
      <alignment horizontal="center" vertical="center" wrapText="1"/>
      <protection hidden="1"/>
    </xf>
    <xf numFmtId="0" fontId="22" fillId="12" borderId="21" xfId="0" applyFont="1" applyFill="1" applyBorder="1" applyAlignment="1" applyProtection="1">
      <alignment horizontal="center" vertical="center" wrapText="1"/>
      <protection hidden="1"/>
    </xf>
    <xf numFmtId="0" fontId="22" fillId="12" borderId="43" xfId="0" applyFont="1" applyFill="1" applyBorder="1" applyAlignment="1" applyProtection="1">
      <alignment horizontal="center" vertical="center" wrapText="1"/>
      <protection hidden="1"/>
    </xf>
    <xf numFmtId="0" fontId="22" fillId="12" borderId="14" xfId="0" applyFont="1" applyFill="1" applyBorder="1" applyAlignment="1" applyProtection="1">
      <alignment horizontal="center" vertical="center" wrapText="1"/>
      <protection hidden="1"/>
    </xf>
    <xf numFmtId="0" fontId="22" fillId="12" borderId="0" xfId="0" applyFont="1" applyFill="1" applyAlignment="1" applyProtection="1">
      <alignment horizontal="center" vertical="center" wrapText="1"/>
      <protection hidden="1"/>
    </xf>
    <xf numFmtId="0" fontId="22" fillId="12" borderId="15" xfId="0" applyFont="1" applyFill="1" applyBorder="1" applyAlignment="1" applyProtection="1">
      <alignment horizontal="center" vertical="center" wrapText="1"/>
      <protection hidden="1"/>
    </xf>
    <xf numFmtId="0" fontId="14" fillId="0" borderId="63" xfId="0" applyFont="1" applyBorder="1" applyAlignment="1" applyProtection="1">
      <alignment horizontal="center"/>
      <protection hidden="1"/>
    </xf>
    <xf numFmtId="0" fontId="14" fillId="0" borderId="49" xfId="0" applyFont="1" applyBorder="1" applyAlignment="1" applyProtection="1">
      <alignment horizontal="center"/>
      <protection hidden="1"/>
    </xf>
    <xf numFmtId="0" fontId="15" fillId="0" borderId="47" xfId="0" applyFont="1" applyBorder="1" applyAlignment="1" applyProtection="1">
      <alignment horizontal="left" vertical="center" wrapText="1"/>
      <protection hidden="1"/>
    </xf>
    <xf numFmtId="0" fontId="15" fillId="0" borderId="48" xfId="0" applyFont="1" applyBorder="1" applyAlignment="1" applyProtection="1">
      <alignment horizontal="left" vertical="center" wrapText="1"/>
      <protection hidden="1"/>
    </xf>
    <xf numFmtId="0" fontId="15" fillId="0" borderId="50" xfId="0" applyFont="1" applyBorder="1" applyAlignment="1" applyProtection="1">
      <alignment horizontal="left" vertical="center" wrapText="1"/>
      <protection hidden="1"/>
    </xf>
    <xf numFmtId="0" fontId="14" fillId="0" borderId="0" xfId="0" applyFont="1" applyAlignment="1" applyProtection="1">
      <alignment horizontal="center"/>
      <protection hidden="1"/>
    </xf>
    <xf numFmtId="0" fontId="14" fillId="0" borderId="62" xfId="0" applyFont="1" applyBorder="1" applyAlignment="1" applyProtection="1">
      <alignment horizontal="center"/>
      <protection hidden="1"/>
    </xf>
    <xf numFmtId="0" fontId="14" fillId="0" borderId="50" xfId="0" applyFont="1" applyBorder="1" applyAlignment="1" applyProtection="1">
      <alignment horizontal="center"/>
      <protection hidden="1"/>
    </xf>
    <xf numFmtId="0" fontId="15" fillId="0" borderId="62" xfId="0" applyFont="1" applyBorder="1" applyAlignment="1" applyProtection="1">
      <alignment horizontal="left" vertical="center" wrapText="1"/>
      <protection hidden="1"/>
    </xf>
    <xf numFmtId="0" fontId="17" fillId="0" borderId="18" xfId="0" applyFont="1" applyBorder="1" applyAlignment="1" applyProtection="1">
      <alignment horizontal="center" vertical="center" wrapText="1"/>
      <protection hidden="1"/>
    </xf>
    <xf numFmtId="0" fontId="17" fillId="0" borderId="19" xfId="0" applyFont="1" applyBorder="1" applyAlignment="1" applyProtection="1">
      <alignment horizontal="center" vertical="center" wrapText="1"/>
      <protection hidden="1"/>
    </xf>
    <xf numFmtId="0" fontId="17" fillId="12" borderId="45" xfId="0" applyFont="1" applyFill="1" applyBorder="1" applyAlignment="1" applyProtection="1">
      <alignment horizontal="center" vertical="center" wrapText="1"/>
      <protection hidden="1"/>
    </xf>
    <xf numFmtId="0" fontId="17" fillId="12" borderId="17" xfId="0" applyFont="1" applyFill="1" applyBorder="1" applyAlignment="1" applyProtection="1">
      <alignment horizontal="center" vertical="center" wrapText="1"/>
      <protection hidden="1"/>
    </xf>
    <xf numFmtId="0" fontId="15" fillId="12" borderId="17" xfId="0" applyFont="1" applyFill="1" applyBorder="1" applyAlignment="1" applyProtection="1">
      <alignment horizontal="center" vertical="center" wrapText="1"/>
      <protection hidden="1"/>
    </xf>
    <xf numFmtId="0" fontId="17" fillId="12" borderId="46" xfId="0" applyFont="1" applyFill="1" applyBorder="1" applyAlignment="1" applyProtection="1">
      <alignment horizontal="center" vertical="center" wrapText="1"/>
      <protection hidden="1"/>
    </xf>
    <xf numFmtId="0" fontId="17" fillId="12" borderId="35" xfId="0" applyFont="1" applyFill="1" applyBorder="1" applyAlignment="1" applyProtection="1">
      <alignment horizontal="center" vertical="center" wrapText="1"/>
      <protection hidden="1"/>
    </xf>
    <xf numFmtId="0" fontId="16" fillId="2" borderId="59" xfId="1" applyFont="1" applyBorder="1" applyAlignment="1" applyProtection="1">
      <alignment horizontal="center"/>
      <protection locked="0"/>
    </xf>
    <xf numFmtId="0" fontId="14" fillId="0" borderId="3" xfId="0" applyFont="1" applyBorder="1" applyAlignment="1" applyProtection="1">
      <alignment horizontal="center"/>
      <protection hidden="1"/>
    </xf>
    <xf numFmtId="0" fontId="14" fillId="0" borderId="4" xfId="0" applyFont="1" applyBorder="1" applyAlignment="1" applyProtection="1">
      <alignment horizontal="center"/>
      <protection hidden="1"/>
    </xf>
    <xf numFmtId="4" fontId="16" fillId="2" borderId="65" xfId="1" applyNumberFormat="1" applyFont="1" applyBorder="1" applyAlignment="1" applyProtection="1">
      <alignment horizontal="center" vertical="center"/>
      <protection locked="0"/>
    </xf>
    <xf numFmtId="4" fontId="16" fillId="2" borderId="10" xfId="1" applyNumberFormat="1" applyFont="1" applyBorder="1" applyAlignment="1" applyProtection="1">
      <alignment horizontal="center" vertical="center"/>
      <protection locked="0"/>
    </xf>
    <xf numFmtId="4" fontId="16" fillId="2" borderId="61" xfId="1" applyNumberFormat="1" applyFont="1" applyBorder="1" applyAlignment="1" applyProtection="1">
      <alignment horizontal="center" vertical="center"/>
      <protection locked="0"/>
    </xf>
    <xf numFmtId="4" fontId="25" fillId="9" borderId="2" xfId="0" applyNumberFormat="1" applyFont="1" applyFill="1" applyBorder="1" applyAlignment="1" applyProtection="1">
      <alignment horizontal="center"/>
      <protection hidden="1"/>
    </xf>
    <xf numFmtId="4" fontId="25" fillId="9" borderId="3" xfId="0" applyNumberFormat="1" applyFont="1" applyFill="1" applyBorder="1" applyAlignment="1" applyProtection="1">
      <alignment horizontal="center"/>
      <protection hidden="1"/>
    </xf>
    <xf numFmtId="4" fontId="25" fillId="9" borderId="4" xfId="0" applyNumberFormat="1" applyFont="1" applyFill="1" applyBorder="1" applyAlignment="1" applyProtection="1">
      <alignment horizontal="center"/>
      <protection hidden="1"/>
    </xf>
    <xf numFmtId="0" fontId="14" fillId="0" borderId="9" xfId="0" applyFont="1" applyBorder="1" applyAlignment="1" applyProtection="1">
      <alignment horizontal="center"/>
      <protection hidden="1"/>
    </xf>
    <xf numFmtId="0" fontId="14" fillId="0" borderId="10" xfId="0" applyFont="1" applyBorder="1" applyAlignment="1" applyProtection="1">
      <alignment horizontal="center"/>
      <protection hidden="1"/>
    </xf>
    <xf numFmtId="0" fontId="14" fillId="0" borderId="11" xfId="0" applyFont="1" applyBorder="1" applyAlignment="1" applyProtection="1">
      <alignment horizontal="center"/>
      <protection hidden="1"/>
    </xf>
    <xf numFmtId="0" fontId="22" fillId="12" borderId="10" xfId="0" applyFont="1" applyFill="1" applyBorder="1" applyAlignment="1" applyProtection="1">
      <alignment horizontal="center" vertical="center" wrapText="1"/>
      <protection hidden="1"/>
    </xf>
    <xf numFmtId="0" fontId="45" fillId="4" borderId="10" xfId="0" applyFont="1" applyFill="1" applyBorder="1" applyAlignment="1">
      <alignment horizontal="center"/>
    </xf>
    <xf numFmtId="0" fontId="45" fillId="4" borderId="11" xfId="0" applyFont="1" applyFill="1" applyBorder="1" applyAlignment="1">
      <alignment horizontal="center"/>
    </xf>
    <xf numFmtId="0" fontId="15" fillId="12" borderId="7" xfId="0" applyFont="1" applyFill="1" applyBorder="1" applyAlignment="1" applyProtection="1">
      <alignment horizontal="center" vertical="center"/>
      <protection hidden="1"/>
    </xf>
    <xf numFmtId="0" fontId="32" fillId="4" borderId="62" xfId="0" applyFont="1" applyFill="1" applyBorder="1" applyAlignment="1" applyProtection="1">
      <alignment horizontal="left" vertical="center" wrapText="1"/>
      <protection hidden="1"/>
    </xf>
    <xf numFmtId="0" fontId="32" fillId="4" borderId="48" xfId="0" applyFont="1" applyFill="1" applyBorder="1" applyAlignment="1" applyProtection="1">
      <alignment horizontal="left" vertical="center" wrapText="1"/>
      <protection hidden="1"/>
    </xf>
    <xf numFmtId="0" fontId="32" fillId="4" borderId="50" xfId="0" applyFont="1" applyFill="1" applyBorder="1" applyAlignment="1" applyProtection="1">
      <alignment horizontal="left" vertical="center" wrapText="1"/>
      <protection hidden="1"/>
    </xf>
  </cellXfs>
  <cellStyles count="7">
    <cellStyle name="Calcolo" xfId="2" builtinId="22"/>
    <cellStyle name="Input" xfId="1" builtinId="20"/>
    <cellStyle name="Migliaia" xfId="3" builtinId="3"/>
    <cellStyle name="Normale" xfId="0" builtinId="0"/>
    <cellStyle name="Output" xfId="5" builtinId="21"/>
    <cellStyle name="Percentuale" xfId="4" builtinId="5"/>
    <cellStyle name="Valuta" xfId="6" builtinId="4"/>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drawing1.xml><?xml version="1.0" encoding="utf-8"?>
<xdr:wsDr xmlns:xdr="http://schemas.openxmlformats.org/drawingml/2006/spreadsheetDrawing" xmlns:a="http://schemas.openxmlformats.org/drawingml/2006/main">
  <xdr:twoCellAnchor>
    <xdr:from>
      <xdr:col>5</xdr:col>
      <xdr:colOff>0</xdr:colOff>
      <xdr:row>8</xdr:row>
      <xdr:rowOff>0</xdr:rowOff>
    </xdr:from>
    <xdr:to>
      <xdr:col>5</xdr:col>
      <xdr:colOff>396551</xdr:colOff>
      <xdr:row>8</xdr:row>
      <xdr:rowOff>0</xdr:rowOff>
    </xdr:to>
    <xdr:sp macro="" textlink="">
      <xdr:nvSpPr>
        <xdr:cNvPr id="2" name="Text Box 3">
          <a:extLst>
            <a:ext uri="{FF2B5EF4-FFF2-40B4-BE49-F238E27FC236}">
              <a16:creationId xmlns:a16="http://schemas.microsoft.com/office/drawing/2014/main" id="{C96609C0-B1E7-4C08-B5AE-9D994FAC4920}"/>
            </a:ext>
          </a:extLst>
        </xdr:cNvPr>
        <xdr:cNvSpPr txBox="1">
          <a:spLocks noChangeArrowheads="1"/>
        </xdr:cNvSpPr>
      </xdr:nvSpPr>
      <xdr:spPr bwMode="auto">
        <a:xfrm>
          <a:off x="685800" y="33337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0</xdr:colOff>
      <xdr:row>20</xdr:row>
      <xdr:rowOff>0</xdr:rowOff>
    </xdr:from>
    <xdr:to>
      <xdr:col>5</xdr:col>
      <xdr:colOff>396551</xdr:colOff>
      <xdr:row>20</xdr:row>
      <xdr:rowOff>0</xdr:rowOff>
    </xdr:to>
    <xdr:sp macro="" textlink="">
      <xdr:nvSpPr>
        <xdr:cNvPr id="3" name="Text Box 3">
          <a:extLst>
            <a:ext uri="{FF2B5EF4-FFF2-40B4-BE49-F238E27FC236}">
              <a16:creationId xmlns:a16="http://schemas.microsoft.com/office/drawing/2014/main" id="{17AAB031-C73F-4182-AEA3-20EAAC5C7460}"/>
            </a:ext>
          </a:extLst>
        </xdr:cNvPr>
        <xdr:cNvSpPr txBox="1">
          <a:spLocks noChangeArrowheads="1"/>
        </xdr:cNvSpPr>
      </xdr:nvSpPr>
      <xdr:spPr bwMode="auto">
        <a:xfrm>
          <a:off x="685800" y="56959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11</xdr:row>
      <xdr:rowOff>0</xdr:rowOff>
    </xdr:from>
    <xdr:to>
      <xdr:col>5</xdr:col>
      <xdr:colOff>396551</xdr:colOff>
      <xdr:row>11</xdr:row>
      <xdr:rowOff>0</xdr:rowOff>
    </xdr:to>
    <xdr:sp macro="" textlink="">
      <xdr:nvSpPr>
        <xdr:cNvPr id="2" name="Text Box 3">
          <a:extLst>
            <a:ext uri="{FF2B5EF4-FFF2-40B4-BE49-F238E27FC236}">
              <a16:creationId xmlns:a16="http://schemas.microsoft.com/office/drawing/2014/main" id="{CDBCBCC3-3FBB-4B35-9BF3-362DCA08EEC1}"/>
            </a:ext>
          </a:extLst>
        </xdr:cNvPr>
        <xdr:cNvSpPr txBox="1">
          <a:spLocks noChangeArrowheads="1"/>
        </xdr:cNvSpPr>
      </xdr:nvSpPr>
      <xdr:spPr bwMode="auto">
        <a:xfrm>
          <a:off x="685800" y="5191125"/>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0</xdr:colOff>
      <xdr:row>23</xdr:row>
      <xdr:rowOff>0</xdr:rowOff>
    </xdr:from>
    <xdr:to>
      <xdr:col>5</xdr:col>
      <xdr:colOff>396551</xdr:colOff>
      <xdr:row>23</xdr:row>
      <xdr:rowOff>0</xdr:rowOff>
    </xdr:to>
    <xdr:sp macro="" textlink="">
      <xdr:nvSpPr>
        <xdr:cNvPr id="3" name="Text Box 3">
          <a:extLst>
            <a:ext uri="{FF2B5EF4-FFF2-40B4-BE49-F238E27FC236}">
              <a16:creationId xmlns:a16="http://schemas.microsoft.com/office/drawing/2014/main" id="{311E853C-0F06-48AD-BF1B-1BB86FF9EF1E}"/>
            </a:ext>
          </a:extLst>
        </xdr:cNvPr>
        <xdr:cNvSpPr txBox="1">
          <a:spLocks noChangeArrowheads="1"/>
        </xdr:cNvSpPr>
      </xdr:nvSpPr>
      <xdr:spPr bwMode="auto">
        <a:xfrm>
          <a:off x="685800" y="7553325"/>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9EE75-BDF1-46DD-84D9-4097E155FD6E}">
  <sheetPr>
    <pageSetUpPr fitToPage="1"/>
  </sheetPr>
  <dimension ref="A1:S53"/>
  <sheetViews>
    <sheetView view="pageLayout" zoomScaleNormal="100" workbookViewId="0">
      <selection sqref="A1:K1"/>
    </sheetView>
  </sheetViews>
  <sheetFormatPr defaultRowHeight="14.25" x14ac:dyDescent="0.3"/>
  <cols>
    <col min="1" max="3" width="9.140625" style="2"/>
    <col min="4" max="4" width="14.5703125" style="2" customWidth="1"/>
    <col min="5" max="5" width="10.140625" style="2" customWidth="1"/>
    <col min="6" max="6" width="9.85546875" style="2" bestFit="1" customWidth="1"/>
    <col min="7" max="7" width="8.28515625" style="2" customWidth="1"/>
    <col min="8" max="8" width="12" style="2" customWidth="1"/>
    <col min="9" max="9" width="5.28515625" style="2" customWidth="1"/>
    <col min="10" max="10" width="8.7109375" style="2" customWidth="1"/>
    <col min="11" max="11" width="22" style="2" customWidth="1"/>
    <col min="12" max="16384" width="9.140625" style="2"/>
  </cols>
  <sheetData>
    <row r="1" spans="1:19" ht="63" customHeight="1" x14ac:dyDescent="0.3">
      <c r="A1" s="235" t="e" vm="1">
        <v>#VALUE!</v>
      </c>
      <c r="B1" s="235"/>
      <c r="C1" s="235"/>
      <c r="D1" s="235"/>
      <c r="E1" s="235"/>
      <c r="F1" s="235"/>
      <c r="G1" s="235"/>
      <c r="H1" s="235"/>
      <c r="I1" s="235"/>
      <c r="J1" s="235"/>
      <c r="K1" s="235"/>
    </row>
    <row r="2" spans="1:19" x14ac:dyDescent="0.3">
      <c r="A2" s="237" t="s">
        <v>122</v>
      </c>
      <c r="B2" s="237"/>
      <c r="C2" s="237"/>
      <c r="D2" s="237"/>
      <c r="E2" s="237"/>
      <c r="F2" s="237"/>
      <c r="G2" s="237"/>
      <c r="H2" s="237"/>
      <c r="I2" s="237"/>
      <c r="J2" s="237"/>
    </row>
    <row r="3" spans="1:19" ht="62.25" customHeight="1" x14ac:dyDescent="0.3">
      <c r="A3" s="238" t="s">
        <v>131</v>
      </c>
      <c r="B3" s="238"/>
      <c r="C3" s="238"/>
      <c r="D3" s="238"/>
      <c r="E3" s="238"/>
      <c r="F3" s="238"/>
      <c r="G3" s="238"/>
      <c r="H3" s="238"/>
      <c r="I3" s="238"/>
      <c r="J3" s="238"/>
      <c r="K3" s="238"/>
    </row>
    <row r="4" spans="1:19" ht="37.5" customHeight="1" x14ac:dyDescent="0.3">
      <c r="A4" s="239" t="s">
        <v>86</v>
      </c>
      <c r="B4" s="239"/>
      <c r="C4" s="239"/>
      <c r="D4" s="239"/>
      <c r="E4" s="239"/>
      <c r="F4" s="239"/>
      <c r="G4" s="239"/>
      <c r="H4" s="239"/>
      <c r="I4" s="239"/>
    </row>
    <row r="5" spans="1:19" ht="28.35" customHeight="1" x14ac:dyDescent="0.3">
      <c r="A5" s="240" t="s">
        <v>126</v>
      </c>
      <c r="B5" s="240"/>
      <c r="C5" s="240"/>
      <c r="D5" s="240"/>
      <c r="E5" s="240"/>
      <c r="F5" s="240"/>
      <c r="G5" s="240"/>
      <c r="H5" s="240"/>
      <c r="I5" s="240"/>
      <c r="J5" s="26"/>
      <c r="K5" s="26"/>
      <c r="L5" s="26"/>
      <c r="M5" s="26"/>
    </row>
    <row r="6" spans="1:19" ht="13.5" customHeight="1" x14ac:dyDescent="0.3">
      <c r="A6" s="14"/>
      <c r="B6" s="14"/>
      <c r="C6" s="14"/>
      <c r="D6" s="14"/>
      <c r="E6" s="14"/>
      <c r="F6" s="14"/>
      <c r="G6" s="14"/>
      <c r="H6" s="14"/>
      <c r="I6" s="14"/>
    </row>
    <row r="7" spans="1:19" ht="13.5" customHeight="1" x14ac:dyDescent="0.3">
      <c r="A7" s="236" t="s">
        <v>127</v>
      </c>
      <c r="B7" s="236"/>
      <c r="C7" s="236"/>
      <c r="D7" s="236"/>
      <c r="E7" s="236"/>
      <c r="G7" s="236" t="s">
        <v>129</v>
      </c>
      <c r="H7" s="236"/>
      <c r="I7" s="236"/>
      <c r="J7" s="236"/>
      <c r="K7" s="236"/>
      <c r="N7" s="30"/>
      <c r="O7" s="30"/>
      <c r="P7" s="30"/>
      <c r="Q7" s="30"/>
      <c r="R7" s="30"/>
      <c r="S7" s="30"/>
    </row>
    <row r="8" spans="1:19" ht="13.5" customHeight="1" x14ac:dyDescent="0.3">
      <c r="A8" s="236"/>
      <c r="B8" s="236"/>
      <c r="C8" s="236"/>
      <c r="D8" s="236"/>
      <c r="E8" s="236"/>
      <c r="G8" s="236"/>
      <c r="H8" s="236"/>
      <c r="I8" s="236"/>
      <c r="J8" s="236"/>
      <c r="K8" s="236"/>
      <c r="N8" s="30"/>
      <c r="O8" s="30"/>
      <c r="P8" s="30"/>
      <c r="Q8" s="30"/>
      <c r="R8" s="30"/>
      <c r="S8" s="30"/>
    </row>
    <row r="9" spans="1:19" ht="13.5" customHeight="1" x14ac:dyDescent="0.3">
      <c r="A9" s="236"/>
      <c r="B9" s="236"/>
      <c r="C9" s="236"/>
      <c r="D9" s="236"/>
      <c r="E9" s="236"/>
      <c r="G9" s="236"/>
      <c r="H9" s="236"/>
      <c r="I9" s="236"/>
      <c r="J9" s="236"/>
      <c r="K9" s="236"/>
      <c r="N9" s="30"/>
      <c r="O9" s="30"/>
      <c r="P9" s="30"/>
      <c r="Q9" s="30"/>
      <c r="R9" s="30"/>
      <c r="S9" s="30"/>
    </row>
    <row r="10" spans="1:19" ht="13.5" customHeight="1" x14ac:dyDescent="0.3">
      <c r="A10" s="236"/>
      <c r="B10" s="236"/>
      <c r="C10" s="236"/>
      <c r="D10" s="236"/>
      <c r="E10" s="236"/>
      <c r="G10" s="236"/>
      <c r="H10" s="236"/>
      <c r="I10" s="236"/>
      <c r="J10" s="236"/>
      <c r="K10" s="236"/>
      <c r="N10" s="30"/>
      <c r="O10" s="30"/>
      <c r="P10" s="30"/>
      <c r="Q10" s="30"/>
      <c r="R10" s="30"/>
      <c r="S10" s="30"/>
    </row>
    <row r="11" spans="1:19" ht="13.5" customHeight="1" x14ac:dyDescent="0.3">
      <c r="A11" s="236"/>
      <c r="B11" s="236"/>
      <c r="C11" s="236"/>
      <c r="D11" s="236"/>
      <c r="E11" s="236"/>
      <c r="G11" s="236"/>
      <c r="H11" s="236"/>
      <c r="I11" s="236"/>
      <c r="J11" s="236"/>
      <c r="K11" s="236"/>
      <c r="N11" s="30"/>
      <c r="O11" s="30"/>
      <c r="P11" s="30"/>
      <c r="Q11" s="30"/>
      <c r="R11" s="30"/>
      <c r="S11" s="30"/>
    </row>
    <row r="12" spans="1:19" ht="13.5" customHeight="1" x14ac:dyDescent="0.3">
      <c r="A12" s="236"/>
      <c r="B12" s="236"/>
      <c r="C12" s="236"/>
      <c r="D12" s="236"/>
      <c r="E12" s="236"/>
      <c r="G12" s="236"/>
      <c r="H12" s="236"/>
      <c r="I12" s="236"/>
      <c r="J12" s="236"/>
      <c r="K12" s="236"/>
      <c r="N12" s="30"/>
      <c r="O12" s="30"/>
      <c r="P12" s="30"/>
      <c r="Q12" s="30"/>
      <c r="R12" s="30"/>
      <c r="S12" s="30"/>
    </row>
    <row r="13" spans="1:19" ht="13.5" customHeight="1" x14ac:dyDescent="0.3">
      <c r="A13" s="236"/>
      <c r="B13" s="236"/>
      <c r="C13" s="236"/>
      <c r="D13" s="236"/>
      <c r="E13" s="236"/>
      <c r="G13" s="236"/>
      <c r="H13" s="236"/>
      <c r="I13" s="236"/>
      <c r="J13" s="236"/>
      <c r="K13" s="236"/>
      <c r="N13" s="30"/>
      <c r="O13" s="30"/>
      <c r="P13" s="30"/>
      <c r="Q13" s="30"/>
      <c r="R13" s="30"/>
      <c r="S13" s="30"/>
    </row>
    <row r="14" spans="1:19" ht="13.5" customHeight="1" x14ac:dyDescent="0.3">
      <c r="A14" s="236"/>
      <c r="B14" s="236"/>
      <c r="C14" s="236"/>
      <c r="D14" s="236"/>
      <c r="E14" s="236"/>
      <c r="G14" s="236"/>
      <c r="H14" s="236"/>
      <c r="I14" s="236"/>
      <c r="J14" s="236"/>
      <c r="K14" s="236"/>
      <c r="N14" s="30"/>
      <c r="O14" s="30"/>
      <c r="P14" s="30"/>
      <c r="Q14" s="30"/>
      <c r="R14" s="30"/>
      <c r="S14" s="30"/>
    </row>
    <row r="15" spans="1:19" ht="13.5" customHeight="1" x14ac:dyDescent="0.3">
      <c r="A15" s="236"/>
      <c r="B15" s="236"/>
      <c r="C15" s="236"/>
      <c r="D15" s="236"/>
      <c r="E15" s="236"/>
      <c r="G15" s="236"/>
      <c r="H15" s="236"/>
      <c r="I15" s="236"/>
      <c r="J15" s="236"/>
      <c r="K15" s="236"/>
      <c r="N15" s="30"/>
      <c r="O15" s="30"/>
      <c r="P15" s="30"/>
      <c r="Q15" s="30"/>
      <c r="R15" s="30"/>
      <c r="S15" s="30"/>
    </row>
    <row r="16" spans="1:19" ht="13.5" customHeight="1" x14ac:dyDescent="0.3">
      <c r="A16" s="236"/>
      <c r="B16" s="236"/>
      <c r="C16" s="236"/>
      <c r="D16" s="236"/>
      <c r="E16" s="236"/>
      <c r="G16" s="236"/>
      <c r="H16" s="236"/>
      <c r="I16" s="236"/>
      <c r="J16" s="236"/>
      <c r="K16" s="236"/>
      <c r="N16" s="30"/>
      <c r="O16" s="30"/>
      <c r="P16" s="30"/>
      <c r="Q16" s="30"/>
      <c r="R16" s="30"/>
      <c r="S16" s="30"/>
    </row>
    <row r="17" spans="1:19" ht="13.5" customHeight="1" x14ac:dyDescent="0.3">
      <c r="A17" s="236"/>
      <c r="B17" s="236"/>
      <c r="C17" s="236"/>
      <c r="D17" s="236"/>
      <c r="E17" s="236"/>
      <c r="G17" s="236"/>
      <c r="H17" s="236"/>
      <c r="I17" s="236"/>
      <c r="J17" s="236"/>
      <c r="K17" s="236"/>
      <c r="N17" s="30"/>
      <c r="O17" s="30"/>
      <c r="P17" s="30"/>
      <c r="Q17" s="30"/>
      <c r="R17" s="30"/>
      <c r="S17" s="30"/>
    </row>
    <row r="18" spans="1:19" ht="13.5" customHeight="1" x14ac:dyDescent="0.3">
      <c r="A18" s="236"/>
      <c r="B18" s="236"/>
      <c r="C18" s="236"/>
      <c r="D18" s="236"/>
      <c r="E18" s="236"/>
      <c r="G18" s="236"/>
      <c r="H18" s="236"/>
      <c r="I18" s="236"/>
      <c r="J18" s="236"/>
      <c r="K18" s="236"/>
      <c r="N18" s="30"/>
      <c r="O18" s="30"/>
      <c r="P18" s="30"/>
      <c r="Q18" s="30"/>
      <c r="R18" s="30"/>
      <c r="S18" s="30"/>
    </row>
    <row r="19" spans="1:19" ht="13.5" customHeight="1" x14ac:dyDescent="0.3">
      <c r="A19" s="236"/>
      <c r="B19" s="236"/>
      <c r="C19" s="236"/>
      <c r="D19" s="236"/>
      <c r="E19" s="236"/>
      <c r="G19" s="236"/>
      <c r="H19" s="236"/>
      <c r="I19" s="236"/>
      <c r="J19" s="236"/>
      <c r="K19" s="236"/>
      <c r="N19" s="30"/>
      <c r="O19" s="30"/>
      <c r="P19" s="30"/>
      <c r="Q19" s="30"/>
      <c r="R19" s="30"/>
      <c r="S19" s="30"/>
    </row>
    <row r="20" spans="1:19" ht="13.5" customHeight="1" x14ac:dyDescent="0.3">
      <c r="A20" s="236"/>
      <c r="B20" s="236"/>
      <c r="C20" s="236"/>
      <c r="D20" s="236"/>
      <c r="E20" s="236"/>
      <c r="G20" s="236"/>
      <c r="H20" s="236"/>
      <c r="I20" s="236"/>
      <c r="J20" s="236"/>
      <c r="K20" s="236"/>
      <c r="N20" s="30"/>
      <c r="O20" s="30"/>
      <c r="P20" s="30"/>
      <c r="Q20" s="30"/>
      <c r="R20" s="30"/>
      <c r="S20" s="30"/>
    </row>
    <row r="21" spans="1:19" ht="13.5" customHeight="1" x14ac:dyDescent="0.3">
      <c r="A21" s="236"/>
      <c r="B21" s="236"/>
      <c r="C21" s="236"/>
      <c r="D21" s="236"/>
      <c r="E21" s="236"/>
      <c r="G21" s="236"/>
      <c r="H21" s="236"/>
      <c r="I21" s="236"/>
      <c r="J21" s="236"/>
      <c r="K21" s="236"/>
    </row>
    <row r="22" spans="1:19" ht="13.5" customHeight="1" x14ac:dyDescent="0.3">
      <c r="A22" s="236"/>
      <c r="B22" s="236"/>
      <c r="C22" s="236"/>
      <c r="D22" s="236"/>
      <c r="E22" s="236"/>
      <c r="G22" s="236"/>
      <c r="H22" s="236"/>
      <c r="I22" s="236"/>
      <c r="J22" s="236"/>
      <c r="K22" s="236"/>
    </row>
    <row r="23" spans="1:19" ht="13.5" customHeight="1" x14ac:dyDescent="0.3">
      <c r="A23" s="236"/>
      <c r="B23" s="236"/>
      <c r="C23" s="236"/>
      <c r="D23" s="236"/>
      <c r="E23" s="236"/>
      <c r="G23" s="236"/>
      <c r="H23" s="236"/>
      <c r="I23" s="236"/>
      <c r="J23" s="236"/>
      <c r="K23" s="236"/>
    </row>
    <row r="24" spans="1:19" ht="13.5" customHeight="1" x14ac:dyDescent="0.3">
      <c r="A24" s="236"/>
      <c r="B24" s="236"/>
      <c r="C24" s="236"/>
      <c r="D24" s="236"/>
      <c r="E24" s="236"/>
      <c r="G24" s="236"/>
      <c r="H24" s="236"/>
      <c r="I24" s="236"/>
      <c r="J24" s="236"/>
      <c r="K24" s="236"/>
    </row>
    <row r="25" spans="1:19" ht="13.5" customHeight="1" x14ac:dyDescent="0.3">
      <c r="A25" s="236"/>
      <c r="B25" s="236"/>
      <c r="C25" s="236"/>
      <c r="D25" s="236"/>
      <c r="E25" s="236"/>
      <c r="G25" s="236"/>
      <c r="H25" s="236"/>
      <c r="I25" s="236"/>
      <c r="J25" s="236"/>
      <c r="K25" s="236"/>
    </row>
    <row r="26" spans="1:19" ht="13.5" customHeight="1" x14ac:dyDescent="0.3">
      <c r="A26" s="236"/>
      <c r="B26" s="236"/>
      <c r="C26" s="236"/>
      <c r="D26" s="236"/>
      <c r="E26" s="236"/>
      <c r="G26" s="236"/>
      <c r="H26" s="236"/>
      <c r="I26" s="236"/>
      <c r="J26" s="236"/>
      <c r="K26" s="236"/>
    </row>
    <row r="27" spans="1:19" ht="13.5" customHeight="1" x14ac:dyDescent="0.3">
      <c r="A27" s="236"/>
      <c r="B27" s="236"/>
      <c r="C27" s="236"/>
      <c r="D27" s="236"/>
      <c r="E27" s="236"/>
      <c r="G27" s="236"/>
      <c r="H27" s="236"/>
      <c r="I27" s="236"/>
      <c r="J27" s="236"/>
      <c r="K27" s="236"/>
    </row>
    <row r="28" spans="1:19" ht="13.5" customHeight="1" x14ac:dyDescent="0.3">
      <c r="A28" s="236"/>
      <c r="B28" s="236"/>
      <c r="C28" s="236"/>
      <c r="D28" s="236"/>
      <c r="E28" s="236"/>
      <c r="G28" s="236"/>
      <c r="H28" s="236"/>
      <c r="I28" s="236"/>
      <c r="J28" s="236"/>
      <c r="K28" s="236"/>
    </row>
    <row r="29" spans="1:19" ht="13.5" customHeight="1" x14ac:dyDescent="0.3">
      <c r="A29" s="236"/>
      <c r="B29" s="236"/>
      <c r="C29" s="236"/>
      <c r="D29" s="236"/>
      <c r="E29" s="236"/>
      <c r="G29" s="236"/>
      <c r="H29" s="236"/>
      <c r="I29" s="236"/>
      <c r="J29" s="236"/>
      <c r="K29" s="236"/>
    </row>
    <row r="30" spans="1:19" ht="13.5" customHeight="1" x14ac:dyDescent="0.3">
      <c r="A30" s="236"/>
      <c r="B30" s="236"/>
      <c r="C30" s="236"/>
      <c r="D30" s="236"/>
      <c r="E30" s="236"/>
      <c r="G30" s="236"/>
      <c r="H30" s="236"/>
      <c r="I30" s="236"/>
      <c r="J30" s="236"/>
      <c r="K30" s="236"/>
    </row>
    <row r="31" spans="1:19" ht="13.5" customHeight="1" x14ac:dyDescent="0.3">
      <c r="A31" s="236"/>
      <c r="B31" s="236"/>
      <c r="C31" s="236"/>
      <c r="D31" s="236"/>
      <c r="E31" s="236"/>
      <c r="G31" s="236"/>
      <c r="H31" s="236"/>
      <c r="I31" s="236"/>
      <c r="J31" s="236"/>
      <c r="K31" s="236"/>
    </row>
    <row r="32" spans="1:19" ht="13.5" customHeight="1" x14ac:dyDescent="0.3">
      <c r="A32" s="236"/>
      <c r="B32" s="236"/>
      <c r="C32" s="236"/>
      <c r="D32" s="236"/>
      <c r="E32" s="236"/>
      <c r="G32" s="236"/>
      <c r="H32" s="236"/>
      <c r="I32" s="236"/>
      <c r="J32" s="236"/>
      <c r="K32" s="236"/>
    </row>
    <row r="33" spans="1:11" ht="13.5" customHeight="1" x14ac:dyDescent="0.3">
      <c r="A33" s="236"/>
      <c r="B33" s="236"/>
      <c r="C33" s="236"/>
      <c r="D33" s="236"/>
      <c r="E33" s="236"/>
      <c r="G33" s="236"/>
      <c r="H33" s="236"/>
      <c r="I33" s="236"/>
      <c r="J33" s="236"/>
      <c r="K33" s="236"/>
    </row>
    <row r="34" spans="1:11" ht="13.5" customHeight="1" x14ac:dyDescent="0.3">
      <c r="A34" s="236"/>
      <c r="B34" s="236"/>
      <c r="C34" s="236"/>
      <c r="D34" s="236"/>
      <c r="E34" s="236"/>
      <c r="G34" s="236"/>
      <c r="H34" s="236"/>
      <c r="I34" s="236"/>
      <c r="J34" s="236"/>
      <c r="K34" s="236"/>
    </row>
    <row r="35" spans="1:11" ht="13.5" customHeight="1" x14ac:dyDescent="0.3">
      <c r="A35" s="236"/>
      <c r="B35" s="236"/>
      <c r="C35" s="236"/>
      <c r="D35" s="236"/>
      <c r="E35" s="236"/>
      <c r="G35" s="236"/>
      <c r="H35" s="236"/>
      <c r="I35" s="236"/>
      <c r="J35" s="236"/>
      <c r="K35" s="236"/>
    </row>
    <row r="36" spans="1:11" s="22" customFormat="1" ht="13.5" customHeight="1" x14ac:dyDescent="0.3">
      <c r="A36" s="236"/>
      <c r="B36" s="236"/>
      <c r="C36" s="236"/>
      <c r="D36" s="236"/>
      <c r="E36" s="236"/>
      <c r="F36" s="2"/>
      <c r="G36" s="236"/>
      <c r="H36" s="236"/>
      <c r="I36" s="236"/>
      <c r="J36" s="236"/>
      <c r="K36" s="236"/>
    </row>
    <row r="37" spans="1:11" ht="13.5" customHeight="1" x14ac:dyDescent="0.3">
      <c r="A37" s="236"/>
      <c r="B37" s="236"/>
      <c r="C37" s="236"/>
      <c r="D37" s="236"/>
      <c r="E37" s="236"/>
      <c r="G37" s="236"/>
      <c r="H37" s="236"/>
      <c r="I37" s="236"/>
      <c r="J37" s="236"/>
      <c r="K37" s="236"/>
    </row>
    <row r="38" spans="1:11" ht="13.5" customHeight="1" x14ac:dyDescent="0.3">
      <c r="A38" s="236"/>
      <c r="B38" s="236"/>
      <c r="C38" s="236"/>
      <c r="D38" s="236"/>
      <c r="E38" s="236"/>
      <c r="G38" s="236"/>
      <c r="H38" s="236"/>
      <c r="I38" s="236"/>
      <c r="J38" s="236"/>
      <c r="K38" s="236"/>
    </row>
    <row r="39" spans="1:11" ht="13.5" customHeight="1" x14ac:dyDescent="0.3">
      <c r="A39" s="236"/>
      <c r="B39" s="236"/>
      <c r="C39" s="236"/>
      <c r="D39" s="236"/>
      <c r="E39" s="236"/>
      <c r="G39" s="236"/>
      <c r="H39" s="236"/>
      <c r="I39" s="236"/>
      <c r="J39" s="236"/>
      <c r="K39" s="236"/>
    </row>
    <row r="40" spans="1:11" ht="13.5" customHeight="1" x14ac:dyDescent="0.3">
      <c r="A40" s="236"/>
      <c r="B40" s="236"/>
      <c r="C40" s="236"/>
      <c r="D40" s="236"/>
      <c r="E40" s="236"/>
      <c r="G40" s="236"/>
      <c r="H40" s="236"/>
      <c r="I40" s="236"/>
      <c r="J40" s="236"/>
      <c r="K40" s="236"/>
    </row>
    <row r="41" spans="1:11" ht="13.5" customHeight="1" x14ac:dyDescent="0.3">
      <c r="A41" s="236"/>
      <c r="B41" s="236"/>
      <c r="C41" s="236"/>
      <c r="D41" s="236"/>
      <c r="E41" s="236"/>
      <c r="G41" s="236"/>
      <c r="H41" s="236"/>
      <c r="I41" s="236"/>
      <c r="J41" s="236"/>
      <c r="K41" s="236"/>
    </row>
    <row r="42" spans="1:11" ht="13.5" customHeight="1" x14ac:dyDescent="0.3">
      <c r="A42" s="236"/>
      <c r="B42" s="236"/>
      <c r="C42" s="236"/>
      <c r="D42" s="236"/>
      <c r="E42" s="236"/>
      <c r="G42" s="236"/>
      <c r="H42" s="236"/>
      <c r="I42" s="236"/>
      <c r="J42" s="236"/>
      <c r="K42" s="236"/>
    </row>
    <row r="43" spans="1:11" ht="13.5" customHeight="1" x14ac:dyDescent="0.3">
      <c r="A43" s="236"/>
      <c r="B43" s="236"/>
      <c r="C43" s="236"/>
      <c r="D43" s="236"/>
      <c r="E43" s="236"/>
      <c r="G43" s="236"/>
      <c r="H43" s="236"/>
      <c r="I43" s="236"/>
      <c r="J43" s="236"/>
      <c r="K43" s="236"/>
    </row>
    <row r="44" spans="1:11" ht="13.5" customHeight="1" x14ac:dyDescent="0.3">
      <c r="A44" s="236"/>
      <c r="B44" s="236"/>
      <c r="C44" s="236"/>
      <c r="D44" s="236"/>
      <c r="E44" s="236"/>
      <c r="G44" s="236"/>
      <c r="H44" s="236"/>
      <c r="I44" s="236"/>
      <c r="J44" s="236"/>
      <c r="K44" s="236"/>
    </row>
    <row r="45" spans="1:11" ht="13.5" customHeight="1" x14ac:dyDescent="0.3">
      <c r="A45" s="236"/>
      <c r="B45" s="236"/>
      <c r="C45" s="236"/>
      <c r="D45" s="236"/>
      <c r="E45" s="236"/>
      <c r="G45" s="236"/>
      <c r="H45" s="236"/>
      <c r="I45" s="236"/>
      <c r="J45" s="236"/>
      <c r="K45" s="236"/>
    </row>
    <row r="46" spans="1:11" ht="13.5" customHeight="1" x14ac:dyDescent="0.3">
      <c r="A46" s="236"/>
      <c r="B46" s="236"/>
      <c r="C46" s="236"/>
      <c r="D46" s="236"/>
      <c r="E46" s="236"/>
      <c r="G46" s="236"/>
      <c r="H46" s="236"/>
      <c r="I46" s="236"/>
      <c r="J46" s="236"/>
      <c r="K46" s="236"/>
    </row>
    <row r="47" spans="1:11" s="14" customFormat="1" ht="13.5" customHeight="1" x14ac:dyDescent="0.3">
      <c r="A47" s="236"/>
      <c r="B47" s="236"/>
      <c r="C47" s="236"/>
      <c r="D47" s="236"/>
      <c r="E47" s="236"/>
      <c r="G47" s="236"/>
      <c r="H47" s="236"/>
      <c r="I47" s="236"/>
      <c r="J47" s="236"/>
      <c r="K47" s="236"/>
    </row>
    <row r="48" spans="1:11" s="14" customFormat="1" ht="13.5" customHeight="1" x14ac:dyDescent="0.3">
      <c r="A48" s="236"/>
      <c r="B48" s="236"/>
      <c r="C48" s="236"/>
      <c r="D48" s="236"/>
      <c r="E48" s="236"/>
      <c r="G48" s="236"/>
      <c r="H48" s="236"/>
      <c r="I48" s="236"/>
      <c r="J48" s="236"/>
      <c r="K48" s="236"/>
    </row>
    <row r="49" spans="1:11" s="14" customFormat="1" ht="13.5" customHeight="1" x14ac:dyDescent="0.3">
      <c r="A49" s="236"/>
      <c r="B49" s="236"/>
      <c r="C49" s="236"/>
      <c r="D49" s="236"/>
      <c r="E49" s="236"/>
      <c r="G49" s="236"/>
      <c r="H49" s="236"/>
      <c r="I49" s="236"/>
      <c r="J49" s="236"/>
      <c r="K49" s="236"/>
    </row>
    <row r="50" spans="1:11" s="14" customFormat="1" ht="13.5" customHeight="1" x14ac:dyDescent="0.3">
      <c r="A50" s="236"/>
      <c r="B50" s="236"/>
      <c r="C50" s="236"/>
      <c r="D50" s="236"/>
      <c r="E50" s="236"/>
      <c r="G50" s="236"/>
      <c r="H50" s="236"/>
      <c r="I50" s="236"/>
      <c r="J50" s="236"/>
      <c r="K50" s="236"/>
    </row>
    <row r="51" spans="1:11" s="14" customFormat="1" ht="13.5" customHeight="1" x14ac:dyDescent="0.3">
      <c r="A51" s="236"/>
      <c r="B51" s="236"/>
      <c r="C51" s="236"/>
      <c r="D51" s="236"/>
      <c r="E51" s="236"/>
      <c r="G51" s="236"/>
      <c r="H51" s="236"/>
      <c r="I51" s="236"/>
      <c r="J51" s="236"/>
      <c r="K51" s="236"/>
    </row>
    <row r="52" spans="1:11" s="14" customFormat="1" ht="13.5" customHeight="1" x14ac:dyDescent="0.3">
      <c r="A52" s="236"/>
      <c r="B52" s="236"/>
      <c r="C52" s="236"/>
      <c r="D52" s="236"/>
      <c r="E52" s="236"/>
      <c r="G52" s="236"/>
      <c r="H52" s="236"/>
      <c r="I52" s="236"/>
      <c r="J52" s="236"/>
      <c r="K52" s="236"/>
    </row>
    <row r="53" spans="1:11" ht="14.1" customHeight="1" x14ac:dyDescent="0.3">
      <c r="G53" s="228"/>
      <c r="H53" s="228"/>
      <c r="I53" s="229"/>
      <c r="J53" s="229"/>
      <c r="K53" s="229"/>
    </row>
  </sheetData>
  <sheetProtection algorithmName="SHA-512" hashValue="F5SpPB5CtY49jyMWpba4wWdmiwjaCHAC26S0SotipBAvDoosPNvu4wEQXfeGMVutlkR0XeocIptuBdhnsOKGUw==" saltValue="up2EgylH5wtvjRE3uxXc1g==" spinCount="100000" sheet="1" objects="1" scenarios="1" selectLockedCells="1"/>
  <mergeCells count="7">
    <mergeCell ref="A1:K1"/>
    <mergeCell ref="A7:E52"/>
    <mergeCell ref="G7:K52"/>
    <mergeCell ref="A2:J2"/>
    <mergeCell ref="A3:K3"/>
    <mergeCell ref="A4:I4"/>
    <mergeCell ref="A5:I5"/>
  </mergeCells>
  <pageMargins left="0.70866141732283472" right="0.70866141732283472" top="0.74803149606299213" bottom="0.74803149606299213" header="0.31496062992125984" footer="0.31496062992125984"/>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A4F74-2540-4650-B800-796BADB95B82}">
  <sheetPr>
    <pageSetUpPr fitToPage="1"/>
  </sheetPr>
  <dimension ref="A1:M53"/>
  <sheetViews>
    <sheetView tabSelected="1" topLeftCell="A4" zoomScaleNormal="100" workbookViewId="0">
      <selection activeCell="E45" sqref="E45:F45"/>
    </sheetView>
  </sheetViews>
  <sheetFormatPr defaultRowHeight="14.25" x14ac:dyDescent="0.3"/>
  <cols>
    <col min="1" max="3" width="9.140625" style="2"/>
    <col min="4" max="4" width="14.5703125" style="2" customWidth="1"/>
    <col min="5" max="5" width="8.140625" style="2" customWidth="1"/>
    <col min="6" max="6" width="9.85546875" style="2" bestFit="1" customWidth="1"/>
    <col min="7" max="7" width="7" style="2" customWidth="1"/>
    <col min="8" max="8" width="10.7109375" style="2" customWidth="1"/>
    <col min="9" max="9" width="5.28515625" style="2" customWidth="1"/>
    <col min="10" max="10" width="8.7109375" style="2" customWidth="1"/>
    <col min="11" max="11" width="22" style="2" customWidth="1"/>
    <col min="12" max="16384" width="9.140625" style="2"/>
  </cols>
  <sheetData>
    <row r="1" spans="1:13" ht="63.75" customHeight="1" x14ac:dyDescent="0.3">
      <c r="A1" s="241" t="e" vm="1">
        <v>#VALUE!</v>
      </c>
      <c r="B1" s="241"/>
      <c r="C1" s="241"/>
      <c r="D1" s="241"/>
      <c r="E1" s="241"/>
      <c r="F1" s="241"/>
      <c r="G1" s="241"/>
      <c r="H1" s="241"/>
      <c r="I1" s="241"/>
      <c r="J1" s="241"/>
      <c r="K1" s="241"/>
    </row>
    <row r="2" spans="1:13" x14ac:dyDescent="0.3">
      <c r="A2" s="255" t="s">
        <v>122</v>
      </c>
      <c r="B2" s="255"/>
      <c r="C2" s="255"/>
      <c r="D2" s="255"/>
      <c r="E2" s="255"/>
      <c r="F2" s="255"/>
      <c r="G2" s="255"/>
      <c r="H2" s="255"/>
      <c r="I2" s="255"/>
      <c r="J2" s="255"/>
      <c r="K2" s="1"/>
    </row>
    <row r="3" spans="1:13" ht="62.25" customHeight="1" x14ac:dyDescent="0.3">
      <c r="A3" s="251" t="s">
        <v>131</v>
      </c>
      <c r="B3" s="251"/>
      <c r="C3" s="251"/>
      <c r="D3" s="251"/>
      <c r="E3" s="251"/>
      <c r="F3" s="251"/>
      <c r="G3" s="251"/>
      <c r="H3" s="251"/>
      <c r="I3" s="251"/>
      <c r="J3" s="251"/>
      <c r="K3" s="251"/>
    </row>
    <row r="4" spans="1:13" ht="37.5" customHeight="1" x14ac:dyDescent="0.3">
      <c r="A4" s="283" t="s">
        <v>86</v>
      </c>
      <c r="B4" s="283"/>
      <c r="C4" s="283"/>
      <c r="D4" s="283"/>
      <c r="E4" s="283"/>
      <c r="F4" s="283"/>
      <c r="G4" s="283"/>
      <c r="H4" s="283"/>
      <c r="I4" s="283"/>
      <c r="J4" s="1"/>
      <c r="K4" s="1"/>
    </row>
    <row r="5" spans="1:13" ht="28.35" customHeight="1" x14ac:dyDescent="0.3">
      <c r="A5" s="278" t="s">
        <v>6</v>
      </c>
      <c r="B5" s="278"/>
      <c r="C5" s="278"/>
      <c r="D5" s="278"/>
      <c r="E5" s="278"/>
      <c r="F5" s="278"/>
      <c r="G5" s="278"/>
      <c r="H5" s="278"/>
      <c r="I5" s="278"/>
      <c r="J5" s="27"/>
      <c r="K5" s="27"/>
      <c r="L5" s="26"/>
      <c r="M5" s="26"/>
    </row>
    <row r="6" spans="1:13" ht="9" customHeight="1" x14ac:dyDescent="0.3">
      <c r="A6" s="28"/>
      <c r="B6" s="28"/>
      <c r="C6" s="28"/>
      <c r="D6" s="28"/>
      <c r="E6" s="28"/>
      <c r="F6" s="28"/>
      <c r="G6" s="28"/>
      <c r="H6" s="28"/>
      <c r="I6" s="28"/>
      <c r="J6" s="1"/>
      <c r="K6" s="1"/>
    </row>
    <row r="7" spans="1:13" ht="11.25" customHeight="1" x14ac:dyDescent="0.3">
      <c r="A7" s="91" t="s">
        <v>87</v>
      </c>
      <c r="B7" s="91"/>
      <c r="C7" s="91"/>
      <c r="D7" s="267"/>
      <c r="E7" s="279"/>
      <c r="F7" s="279"/>
      <c r="G7" s="279"/>
      <c r="H7" s="280"/>
      <c r="I7" s="28"/>
      <c r="J7" s="1"/>
      <c r="K7" s="1"/>
    </row>
    <row r="8" spans="1:13" ht="11.25" customHeight="1" x14ac:dyDescent="0.3">
      <c r="A8" s="91"/>
      <c r="B8" s="91"/>
      <c r="C8" s="91"/>
      <c r="D8" s="270"/>
      <c r="E8" s="281"/>
      <c r="F8" s="281"/>
      <c r="G8" s="281"/>
      <c r="H8" s="282"/>
      <c r="I8" s="28"/>
      <c r="J8" s="1"/>
      <c r="K8" s="1"/>
    </row>
    <row r="9" spans="1:13" ht="9" customHeight="1" x14ac:dyDescent="0.3">
      <c r="A9" s="91"/>
      <c r="B9" s="91"/>
      <c r="C9" s="91"/>
      <c r="D9" s="91"/>
      <c r="E9" s="28"/>
      <c r="F9" s="28"/>
      <c r="G9" s="28"/>
      <c r="H9" s="28"/>
      <c r="I9" s="28"/>
      <c r="J9" s="1"/>
      <c r="K9" s="1"/>
    </row>
    <row r="10" spans="1:13" ht="11.25" customHeight="1" x14ac:dyDescent="0.3">
      <c r="A10" s="91" t="s">
        <v>88</v>
      </c>
      <c r="B10" s="91"/>
      <c r="C10" s="92"/>
      <c r="D10" s="267"/>
      <c r="E10" s="279"/>
      <c r="F10" s="279"/>
      <c r="G10" s="279"/>
      <c r="H10" s="280"/>
      <c r="I10" s="28"/>
      <c r="J10" s="1"/>
      <c r="K10" s="1"/>
    </row>
    <row r="11" spans="1:13" ht="11.25" customHeight="1" x14ac:dyDescent="0.3">
      <c r="A11" s="91"/>
      <c r="B11" s="91"/>
      <c r="C11" s="91"/>
      <c r="D11" s="270"/>
      <c r="E11" s="281"/>
      <c r="F11" s="281"/>
      <c r="G11" s="281"/>
      <c r="H11" s="282"/>
      <c r="I11" s="28"/>
      <c r="J11" s="1"/>
      <c r="K11" s="1"/>
    </row>
    <row r="12" spans="1:13" ht="7.5" customHeight="1" x14ac:dyDescent="0.3">
      <c r="A12" s="91"/>
      <c r="B12" s="91"/>
      <c r="C12" s="91"/>
      <c r="D12" s="91"/>
      <c r="E12" s="28"/>
      <c r="F12" s="28"/>
      <c r="G12" s="28"/>
      <c r="H12" s="28"/>
      <c r="I12" s="28"/>
      <c r="J12" s="1"/>
      <c r="K12" s="1"/>
    </row>
    <row r="13" spans="1:13" ht="11.25" customHeight="1" x14ac:dyDescent="0.3">
      <c r="A13" s="91" t="s">
        <v>89</v>
      </c>
      <c r="B13" s="91"/>
      <c r="C13" s="91"/>
      <c r="D13" s="267"/>
      <c r="E13" s="268"/>
      <c r="F13" s="268"/>
      <c r="G13" s="268"/>
      <c r="H13" s="269"/>
      <c r="I13" s="28"/>
      <c r="J13" s="1"/>
      <c r="K13" s="1"/>
    </row>
    <row r="14" spans="1:13" ht="11.25" customHeight="1" x14ac:dyDescent="0.3">
      <c r="A14" s="91"/>
      <c r="B14" s="91"/>
      <c r="C14" s="91"/>
      <c r="D14" s="270"/>
      <c r="E14" s="271"/>
      <c r="F14" s="271"/>
      <c r="G14" s="271"/>
      <c r="H14" s="272"/>
      <c r="I14" s="28"/>
      <c r="J14" s="1"/>
      <c r="K14" s="1"/>
    </row>
    <row r="15" spans="1:13" ht="8.25" customHeight="1" x14ac:dyDescent="0.3">
      <c r="A15" s="264"/>
      <c r="B15" s="264"/>
      <c r="C15" s="264"/>
      <c r="D15" s="265"/>
      <c r="E15" s="266"/>
      <c r="F15" s="266"/>
      <c r="G15" s="266"/>
      <c r="H15" s="266"/>
      <c r="I15" s="14"/>
      <c r="J15" s="1"/>
      <c r="K15" s="1"/>
    </row>
    <row r="16" spans="1:13" ht="11.25" customHeight="1" x14ac:dyDescent="0.3">
      <c r="A16" s="91" t="s">
        <v>90</v>
      </c>
      <c r="B16" s="91"/>
      <c r="C16" s="91"/>
      <c r="D16" s="267"/>
      <c r="E16" s="268"/>
      <c r="F16" s="268"/>
      <c r="G16" s="268"/>
      <c r="H16" s="269"/>
      <c r="I16" s="28"/>
      <c r="J16" s="1"/>
      <c r="K16" s="1"/>
    </row>
    <row r="17" spans="1:11" ht="11.25" customHeight="1" x14ac:dyDescent="0.3">
      <c r="A17" s="91"/>
      <c r="B17" s="91"/>
      <c r="C17" s="91"/>
      <c r="D17" s="270"/>
      <c r="E17" s="271"/>
      <c r="F17" s="271"/>
      <c r="G17" s="271"/>
      <c r="H17" s="272"/>
      <c r="I17" s="28"/>
      <c r="J17" s="1"/>
      <c r="K17" s="1"/>
    </row>
    <row r="18" spans="1:11" ht="18" customHeight="1" x14ac:dyDescent="0.3">
      <c r="A18" s="79" t="s">
        <v>91</v>
      </c>
      <c r="B18" s="27"/>
      <c r="C18" s="27"/>
      <c r="D18" s="27"/>
      <c r="E18" s="1"/>
      <c r="F18" s="1"/>
      <c r="G18" s="1"/>
      <c r="H18" s="1"/>
      <c r="I18" s="1"/>
      <c r="J18" s="1"/>
      <c r="K18" s="1"/>
    </row>
    <row r="19" spans="1:11" x14ac:dyDescent="0.3">
      <c r="A19" s="27" t="s">
        <v>92</v>
      </c>
      <c r="B19" s="27"/>
      <c r="C19" s="27"/>
      <c r="D19" s="27"/>
      <c r="E19" s="1"/>
      <c r="F19" s="233"/>
      <c r="G19" s="1" t="s">
        <v>93</v>
      </c>
      <c r="H19" s="1"/>
      <c r="I19" s="1"/>
      <c r="J19" s="1"/>
      <c r="K19" s="1"/>
    </row>
    <row r="20" spans="1:11" x14ac:dyDescent="0.3">
      <c r="A20" s="27" t="s">
        <v>94</v>
      </c>
      <c r="B20" s="27"/>
      <c r="C20" s="27"/>
      <c r="D20" s="27"/>
      <c r="E20" s="1"/>
      <c r="F20" s="70">
        <f>+IF(F19&lt;20,0,IF(F19&lt;22,700,IF(F19&gt;23,900,800)))</f>
        <v>0</v>
      </c>
      <c r="G20" s="1" t="s">
        <v>95</v>
      </c>
      <c r="H20" s="1"/>
      <c r="I20" s="1"/>
      <c r="J20" s="1"/>
      <c r="K20" s="1"/>
    </row>
    <row r="21" spans="1:11" x14ac:dyDescent="0.3">
      <c r="A21" s="273" t="s">
        <v>96</v>
      </c>
      <c r="B21" s="273"/>
      <c r="C21" s="273"/>
      <c r="D21" s="273"/>
      <c r="E21" s="274"/>
      <c r="F21" s="1"/>
      <c r="G21" s="1"/>
      <c r="H21" s="1"/>
      <c r="I21" s="1"/>
      <c r="J21" s="1"/>
      <c r="K21" s="1"/>
    </row>
    <row r="22" spans="1:11" x14ac:dyDescent="0.3">
      <c r="A22" s="273"/>
      <c r="B22" s="273"/>
      <c r="C22" s="273"/>
      <c r="D22" s="273"/>
      <c r="E22" s="274"/>
      <c r="F22" s="234"/>
      <c r="G22" s="81"/>
      <c r="H22" s="1"/>
      <c r="I22" s="1"/>
      <c r="J22" s="1"/>
      <c r="K22" s="1"/>
    </row>
    <row r="23" spans="1:11" x14ac:dyDescent="0.3">
      <c r="A23" s="27" t="s">
        <v>97</v>
      </c>
      <c r="B23" s="27"/>
      <c r="C23" s="27"/>
      <c r="D23" s="27"/>
      <c r="E23" s="1"/>
      <c r="F23" s="71">
        <f>IF(F22&lt;5,F20*0.05*F22+F20,0.2*F20+F20)</f>
        <v>0</v>
      </c>
      <c r="G23" s="1" t="s">
        <v>95</v>
      </c>
      <c r="H23" s="1"/>
      <c r="I23" s="1"/>
      <c r="J23" s="1"/>
      <c r="K23" s="1"/>
    </row>
    <row r="24" spans="1:11" x14ac:dyDescent="0.3">
      <c r="A24" s="79" t="s">
        <v>98</v>
      </c>
      <c r="B24" s="27"/>
      <c r="C24" s="27"/>
      <c r="D24" s="27"/>
      <c r="E24" s="1"/>
      <c r="F24" s="275"/>
      <c r="G24" s="276"/>
      <c r="H24" s="277"/>
      <c r="I24" s="1"/>
      <c r="J24" s="1"/>
      <c r="K24" s="1"/>
    </row>
    <row r="25" spans="1:11" ht="16.5" x14ac:dyDescent="0.3">
      <c r="A25" s="27" t="s">
        <v>99</v>
      </c>
      <c r="B25" s="27"/>
      <c r="C25" s="27"/>
      <c r="D25" s="27"/>
      <c r="E25" s="1"/>
      <c r="F25" s="234"/>
      <c r="G25" s="1"/>
      <c r="H25" s="1"/>
      <c r="I25" s="1"/>
      <c r="J25" s="78"/>
      <c r="K25" s="1"/>
    </row>
    <row r="26" spans="1:11" ht="7.5" customHeight="1" x14ac:dyDescent="0.3">
      <c r="A26" s="27"/>
      <c r="B26" s="27"/>
      <c r="C26" s="26"/>
      <c r="D26" s="26"/>
      <c r="F26" s="77"/>
      <c r="H26" s="1"/>
      <c r="I26" s="1"/>
      <c r="J26" s="78"/>
      <c r="K26" s="1"/>
    </row>
    <row r="27" spans="1:11" ht="16.5" customHeight="1" x14ac:dyDescent="0.3">
      <c r="A27" s="79" t="s">
        <v>101</v>
      </c>
      <c r="B27" s="27"/>
      <c r="C27" s="27"/>
      <c r="D27" s="27"/>
      <c r="E27" s="1"/>
      <c r="F27" s="80"/>
      <c r="G27" s="1"/>
      <c r="H27" s="263" t="s">
        <v>102</v>
      </c>
      <c r="I27" s="263"/>
      <c r="J27" s="263"/>
      <c r="K27" s="1"/>
    </row>
    <row r="28" spans="1:11" ht="16.5" x14ac:dyDescent="0.3">
      <c r="A28" s="79" t="s">
        <v>103</v>
      </c>
      <c r="B28" s="27"/>
      <c r="C28" s="27"/>
      <c r="D28" s="27"/>
      <c r="E28" s="1"/>
      <c r="F28" s="73">
        <f>F29+F30+F31</f>
        <v>0</v>
      </c>
      <c r="G28" s="1" t="s">
        <v>28</v>
      </c>
      <c r="H28" s="72" t="str">
        <f>IFERROR(F28/$F$35,"Compilare")</f>
        <v>Compilare</v>
      </c>
      <c r="I28" s="81" t="s">
        <v>104</v>
      </c>
      <c r="J28" s="78"/>
      <c r="K28" s="1"/>
    </row>
    <row r="29" spans="1:11" x14ac:dyDescent="0.3">
      <c r="A29" s="79" t="s">
        <v>105</v>
      </c>
      <c r="B29" s="27"/>
      <c r="C29" s="27"/>
      <c r="D29" s="27"/>
      <c r="E29" s="82" t="s">
        <v>106</v>
      </c>
      <c r="F29" s="70">
        <f>'01_LT_C_camere'!Q111</f>
        <v>0</v>
      </c>
      <c r="G29" s="1" t="s">
        <v>28</v>
      </c>
      <c r="H29" s="83"/>
      <c r="I29" s="1"/>
      <c r="J29" s="1"/>
      <c r="K29" s="1"/>
    </row>
    <row r="30" spans="1:11" x14ac:dyDescent="0.3">
      <c r="A30" s="79" t="s">
        <v>107</v>
      </c>
      <c r="B30" s="27"/>
      <c r="C30" s="27"/>
      <c r="D30" s="27"/>
      <c r="E30" s="82" t="s">
        <v>108</v>
      </c>
      <c r="F30" s="70">
        <f>'01_LT_MA_minialloggi'!L59</f>
        <v>0</v>
      </c>
      <c r="G30" s="1" t="s">
        <v>28</v>
      </c>
      <c r="H30" s="83"/>
      <c r="I30" s="1"/>
      <c r="J30" s="1"/>
      <c r="K30" s="1"/>
    </row>
    <row r="31" spans="1:11" x14ac:dyDescent="0.3">
      <c r="A31" s="79" t="s">
        <v>109</v>
      </c>
      <c r="B31" s="27"/>
      <c r="C31" s="27"/>
      <c r="D31" s="27"/>
      <c r="E31" s="82" t="s">
        <v>110</v>
      </c>
      <c r="F31" s="70">
        <f>'01_LT_A_appartamenti'!R6</f>
        <v>0</v>
      </c>
      <c r="G31" s="1" t="s">
        <v>28</v>
      </c>
      <c r="H31" s="83"/>
      <c r="I31" s="1"/>
      <c r="J31" s="1"/>
      <c r="K31" s="1"/>
    </row>
    <row r="32" spans="1:11" x14ac:dyDescent="0.3">
      <c r="A32" s="79" t="s">
        <v>111</v>
      </c>
      <c r="B32" s="27"/>
      <c r="C32" s="27"/>
      <c r="D32" s="27"/>
      <c r="E32" s="84"/>
      <c r="F32" s="73">
        <f>F33</f>
        <v>0</v>
      </c>
      <c r="G32" s="1" t="s">
        <v>28</v>
      </c>
      <c r="H32" s="72" t="str">
        <f>IFERROR(F32/$F$35,"Compilare")</f>
        <v>Compilare</v>
      </c>
      <c r="I32" s="81" t="s">
        <v>112</v>
      </c>
      <c r="J32" s="1"/>
      <c r="K32" s="1"/>
    </row>
    <row r="33" spans="1:11" x14ac:dyDescent="0.3">
      <c r="A33" s="79"/>
      <c r="B33" s="27"/>
      <c r="C33" s="27"/>
      <c r="D33" s="27"/>
      <c r="E33" s="82" t="s">
        <v>113</v>
      </c>
      <c r="F33" s="70">
        <f>'02_LP_alloggi'!P6</f>
        <v>0</v>
      </c>
      <c r="G33" s="1" t="s">
        <v>28</v>
      </c>
      <c r="H33" s="83"/>
      <c r="I33" s="1"/>
      <c r="J33" s="1"/>
      <c r="K33" s="1"/>
    </row>
    <row r="34" spans="1:11" ht="15" customHeight="1" x14ac:dyDescent="0.3">
      <c r="A34" s="27"/>
      <c r="B34" s="27"/>
      <c r="C34" s="27"/>
      <c r="D34" s="27"/>
      <c r="E34" s="85"/>
      <c r="F34" s="1"/>
      <c r="G34" s="1"/>
      <c r="H34" s="1"/>
      <c r="I34" s="1"/>
      <c r="J34" s="1"/>
      <c r="K34" s="1"/>
    </row>
    <row r="35" spans="1:11" x14ac:dyDescent="0.3">
      <c r="A35" s="258" t="s">
        <v>125</v>
      </c>
      <c r="B35" s="258"/>
      <c r="C35" s="258"/>
      <c r="D35" s="258"/>
      <c r="E35" s="85"/>
      <c r="F35" s="73">
        <f>+F28+F32</f>
        <v>0</v>
      </c>
      <c r="G35" s="1" t="s">
        <v>28</v>
      </c>
      <c r="H35" s="1"/>
      <c r="I35" s="1"/>
      <c r="J35" s="1"/>
      <c r="K35" s="1"/>
    </row>
    <row r="36" spans="1:11" s="22" customFormat="1" ht="16.5" customHeight="1" x14ac:dyDescent="0.3">
      <c r="A36" s="256" t="s">
        <v>114</v>
      </c>
      <c r="B36" s="256"/>
      <c r="C36" s="256"/>
      <c r="D36" s="256"/>
      <c r="E36" s="257"/>
      <c r="F36" s="74">
        <f>IF(F24="alloggi sparsi",0,IF(AND(OR(F24="intero edificio",F24="intera parte funzionale"),F25="no"),0,IF(AND(OR(F24="intero edificio",F24="intera parte funzionale"),F25="si"),F35*0.2,0)))</f>
        <v>0</v>
      </c>
      <c r="G36" s="86" t="s">
        <v>28</v>
      </c>
      <c r="H36" s="86"/>
      <c r="I36" s="86"/>
      <c r="J36" s="87"/>
      <c r="K36" s="86"/>
    </row>
    <row r="37" spans="1:11" ht="39" customHeight="1" x14ac:dyDescent="0.3">
      <c r="A37" s="256"/>
      <c r="B37" s="256"/>
      <c r="C37" s="256"/>
      <c r="D37" s="256"/>
      <c r="E37" s="257"/>
      <c r="F37" s="1"/>
      <c r="G37" s="1"/>
      <c r="H37" s="1"/>
      <c r="I37" s="1"/>
      <c r="J37" s="1"/>
      <c r="K37" s="1"/>
    </row>
    <row r="38" spans="1:11" x14ac:dyDescent="0.3">
      <c r="A38" s="88"/>
      <c r="B38" s="88"/>
      <c r="C38" s="88"/>
      <c r="D38" s="88"/>
      <c r="E38" s="89"/>
      <c r="F38" s="1"/>
      <c r="G38" s="1"/>
      <c r="H38" s="1"/>
      <c r="I38" s="1"/>
      <c r="J38" s="1"/>
      <c r="K38" s="1"/>
    </row>
    <row r="39" spans="1:11" ht="17.25" customHeight="1" x14ac:dyDescent="0.3">
      <c r="A39" s="258" t="s">
        <v>115</v>
      </c>
      <c r="B39" s="258"/>
      <c r="C39" s="258"/>
      <c r="D39" s="258"/>
      <c r="E39" s="89"/>
      <c r="F39" s="73">
        <f>F36+F35</f>
        <v>0</v>
      </c>
      <c r="G39" s="86"/>
      <c r="H39" s="1"/>
      <c r="I39" s="1"/>
      <c r="J39" s="1"/>
      <c r="K39" s="1"/>
    </row>
    <row r="40" spans="1:11" ht="17.25" customHeight="1" x14ac:dyDescent="0.3">
      <c r="A40" s="258"/>
      <c r="B40" s="258"/>
      <c r="C40" s="258"/>
      <c r="D40" s="258"/>
      <c r="E40" s="89"/>
      <c r="G40" s="86"/>
      <c r="H40" s="1"/>
      <c r="I40" s="1" t="s">
        <v>130</v>
      </c>
      <c r="J40" s="1"/>
      <c r="K40" s="1"/>
    </row>
    <row r="41" spans="1:11" x14ac:dyDescent="0.3">
      <c r="A41" s="79" t="s">
        <v>116</v>
      </c>
      <c r="B41" s="27"/>
      <c r="C41" s="27"/>
      <c r="D41" s="27"/>
      <c r="E41" s="259">
        <f>MIN(+F39*F23,2000000)</f>
        <v>0</v>
      </c>
      <c r="F41" s="260"/>
      <c r="G41" s="1" t="s">
        <v>117</v>
      </c>
      <c r="H41" s="1"/>
      <c r="I41" s="1"/>
      <c r="J41" s="1"/>
      <c r="K41" s="1"/>
    </row>
    <row r="42" spans="1:11" x14ac:dyDescent="0.3">
      <c r="A42" s="27"/>
      <c r="B42" s="27"/>
      <c r="C42" s="27"/>
      <c r="D42" s="27"/>
      <c r="E42" s="1"/>
      <c r="F42" s="1"/>
      <c r="G42" s="1"/>
      <c r="H42" s="1"/>
      <c r="I42" s="1"/>
      <c r="J42" s="1"/>
      <c r="K42" s="1"/>
    </row>
    <row r="43" spans="1:11" x14ac:dyDescent="0.3">
      <c r="A43" s="27" t="s">
        <v>118</v>
      </c>
      <c r="B43" s="27"/>
      <c r="C43" s="27"/>
      <c r="D43" s="27"/>
      <c r="E43" s="261">
        <f>MIN(+E41*F22,2000000)</f>
        <v>0</v>
      </c>
      <c r="F43" s="262"/>
      <c r="G43" s="1" t="s">
        <v>117</v>
      </c>
      <c r="H43" s="1"/>
      <c r="I43" s="1"/>
      <c r="J43" s="1"/>
      <c r="K43" s="1"/>
    </row>
    <row r="44" spans="1:11" x14ac:dyDescent="0.3">
      <c r="A44" s="27"/>
      <c r="B44" s="27"/>
      <c r="C44" s="27"/>
      <c r="D44" s="27"/>
      <c r="E44" s="90"/>
      <c r="F44" s="90"/>
      <c r="G44" s="1"/>
      <c r="H44" s="1"/>
      <c r="I44" s="1"/>
      <c r="J44" s="1"/>
      <c r="K44" s="1"/>
    </row>
    <row r="45" spans="1:11" ht="24" customHeight="1" x14ac:dyDescent="0.3">
      <c r="A45" s="252" t="s">
        <v>119</v>
      </c>
      <c r="B45" s="252"/>
      <c r="C45" s="252"/>
      <c r="D45" s="252"/>
      <c r="E45" s="253"/>
      <c r="F45" s="254"/>
      <c r="G45" s="1" t="s">
        <v>117</v>
      </c>
      <c r="H45" s="76"/>
      <c r="I45" s="76"/>
      <c r="J45" s="76"/>
      <c r="K45" s="1"/>
    </row>
    <row r="46" spans="1:11" ht="14.1" customHeight="1" x14ac:dyDescent="0.3">
      <c r="A46" s="1"/>
      <c r="B46" s="1"/>
      <c r="C46" s="1"/>
      <c r="D46" s="1"/>
      <c r="E46" s="1"/>
      <c r="F46" s="1"/>
      <c r="G46" s="1"/>
      <c r="H46" s="1"/>
      <c r="I46" s="1"/>
      <c r="J46" s="1"/>
      <c r="K46" s="1"/>
    </row>
    <row r="47" spans="1:11" s="14" customFormat="1" ht="10.5" customHeight="1" x14ac:dyDescent="0.3">
      <c r="A47" s="28"/>
      <c r="B47" s="28"/>
      <c r="C47" s="28"/>
      <c r="D47" s="28"/>
      <c r="E47" s="28"/>
      <c r="F47" s="28"/>
      <c r="I47" s="242" t="s">
        <v>124</v>
      </c>
      <c r="J47" s="243"/>
      <c r="K47" s="244"/>
    </row>
    <row r="48" spans="1:11" s="14" customFormat="1" ht="10.5" customHeight="1" x14ac:dyDescent="0.3">
      <c r="A48" s="75" t="s">
        <v>120</v>
      </c>
      <c r="B48" s="28"/>
      <c r="C48" s="28"/>
      <c r="D48" s="28"/>
      <c r="E48" s="28"/>
      <c r="F48" s="28"/>
      <c r="G48" s="29"/>
      <c r="H48" s="29"/>
      <c r="I48" s="245"/>
      <c r="J48" s="246"/>
      <c r="K48" s="247"/>
    </row>
    <row r="49" spans="1:11" s="14" customFormat="1" ht="10.5" customHeight="1" x14ac:dyDescent="0.3">
      <c r="A49" s="75" t="s">
        <v>100</v>
      </c>
      <c r="B49" s="28"/>
      <c r="C49" s="28"/>
      <c r="D49" s="28"/>
      <c r="E49" s="28"/>
      <c r="F49" s="28"/>
      <c r="G49" s="29"/>
      <c r="H49" s="29"/>
      <c r="I49" s="245"/>
      <c r="J49" s="246"/>
      <c r="K49" s="247"/>
    </row>
    <row r="50" spans="1:11" s="14" customFormat="1" ht="10.5" customHeight="1" x14ac:dyDescent="0.3">
      <c r="A50" s="75"/>
      <c r="B50" s="28"/>
      <c r="C50" s="28"/>
      <c r="D50" s="28"/>
      <c r="E50" s="28"/>
      <c r="F50" s="28"/>
      <c r="G50" s="29"/>
      <c r="H50" s="29"/>
      <c r="I50" s="245"/>
      <c r="J50" s="246"/>
      <c r="K50" s="247"/>
    </row>
    <row r="51" spans="1:11" s="14" customFormat="1" ht="10.5" customHeight="1" x14ac:dyDescent="0.3">
      <c r="A51" s="28"/>
      <c r="B51" s="28"/>
      <c r="C51" s="28"/>
      <c r="D51" s="28"/>
      <c r="E51" s="28"/>
      <c r="F51" s="28"/>
      <c r="G51" s="29"/>
      <c r="H51" s="29"/>
      <c r="I51" s="245"/>
      <c r="J51" s="246"/>
      <c r="K51" s="247"/>
    </row>
    <row r="52" spans="1:11" s="14" customFormat="1" ht="10.5" customHeight="1" x14ac:dyDescent="0.3">
      <c r="A52" s="28"/>
      <c r="B52" s="28"/>
      <c r="C52" s="28"/>
      <c r="D52" s="28"/>
      <c r="E52" s="28"/>
      <c r="F52" s="28"/>
      <c r="G52" s="29"/>
      <c r="H52" s="29"/>
      <c r="I52" s="245"/>
      <c r="J52" s="246"/>
      <c r="K52" s="247"/>
    </row>
    <row r="53" spans="1:11" ht="14.1" customHeight="1" x14ac:dyDescent="0.3">
      <c r="A53" s="1"/>
      <c r="B53" s="1"/>
      <c r="C53" s="1"/>
      <c r="D53" s="1"/>
      <c r="E53" s="1"/>
      <c r="F53" s="1"/>
      <c r="G53" s="29"/>
      <c r="H53" s="29"/>
      <c r="I53" s="248"/>
      <c r="J53" s="249"/>
      <c r="K53" s="250"/>
    </row>
  </sheetData>
  <sheetProtection algorithmName="SHA-512" hashValue="ifxUTt/5lBM6jbOSMCL02V9ipq4mJaB6JK0mydkOZTr4t4sA17iHJWV8r6grvgnUL7eQzXEzGg03MKA3PEFa2Q==" saltValue="1dhOM0AD4EYySIWQ4CuLpQ==" spinCount="100000" sheet="1" selectLockedCells="1"/>
  <mergeCells count="22">
    <mergeCell ref="A4:I4"/>
    <mergeCell ref="F24:H24"/>
    <mergeCell ref="A5:I5"/>
    <mergeCell ref="D7:H8"/>
    <mergeCell ref="D10:H11"/>
    <mergeCell ref="D13:H14"/>
    <mergeCell ref="A1:K1"/>
    <mergeCell ref="I47:K53"/>
    <mergeCell ref="A3:K3"/>
    <mergeCell ref="A45:D45"/>
    <mergeCell ref="E45:F45"/>
    <mergeCell ref="A2:J2"/>
    <mergeCell ref="A36:E37"/>
    <mergeCell ref="A35:D35"/>
    <mergeCell ref="A39:D40"/>
    <mergeCell ref="E41:F41"/>
    <mergeCell ref="E43:F43"/>
    <mergeCell ref="H27:J27"/>
    <mergeCell ref="A15:C15"/>
    <mergeCell ref="D15:H15"/>
    <mergeCell ref="D16:H17"/>
    <mergeCell ref="A21:E22"/>
  </mergeCells>
  <dataValidations count="5">
    <dataValidation type="whole" allowBlank="1" showInputMessage="1" showErrorMessage="1" sqref="F19" xr:uid="{A7BB81A6-5EE8-408F-9B05-7593FD7C6A0F}">
      <formula1>20</formula1>
      <formula2>100</formula2>
    </dataValidation>
    <dataValidation type="list" allowBlank="1" showInputMessage="1" showErrorMessage="1" sqref="F25:F27" xr:uid="{6BB190C1-920F-4E06-A199-DDC197C259C6}">
      <formula1>Lista_F32</formula1>
    </dataValidation>
    <dataValidation type="list" allowBlank="1" showInputMessage="1" showErrorMessage="1" sqref="F22" xr:uid="{F319465C-2583-4AEF-A104-2477763D8F33}">
      <formula1>"0,1,2,3,4,5,6,7,8,9"</formula1>
    </dataValidation>
    <dataValidation type="list" allowBlank="1" showInputMessage="1" showErrorMessage="1" sqref="F24:H24" xr:uid="{9A901A05-A332-4AE4-A4B6-C583F01D4B0D}">
      <formula1>"intero edificio,intera parte funzionale,alloggi sparsi"</formula1>
    </dataValidation>
    <dataValidation type="decimal" allowBlank="1" showInputMessage="1" showErrorMessage="1" sqref="E45:F45" xr:uid="{492DE954-15DF-4115-A151-359D50AFB380}">
      <formula1>0</formula1>
      <formula2>2000000</formula2>
    </dataValidation>
  </dataValidations>
  <pageMargins left="0.7" right="0.7" top="0.75" bottom="0.75" header="0.3" footer="0.3"/>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04DC7-5509-4F13-BB89-837342A45CEC}">
  <sheetPr>
    <pageSetUpPr fitToPage="1"/>
  </sheetPr>
  <dimension ref="A1:R49"/>
  <sheetViews>
    <sheetView view="pageLayout" topLeftCell="E1" zoomScale="85" zoomScaleNormal="85" zoomScaleSheetLayoutView="25" zoomScalePageLayoutView="85" workbookViewId="0">
      <selection activeCell="Q1" sqref="Q1"/>
    </sheetView>
  </sheetViews>
  <sheetFormatPr defaultColWidth="9.140625" defaultRowHeight="14.25" x14ac:dyDescent="0.2"/>
  <cols>
    <col min="1" max="4" width="9.140625" style="32" hidden="1" customWidth="1"/>
    <col min="5" max="5" width="15.28515625" style="33" customWidth="1"/>
    <col min="6" max="10" width="15.5703125" style="33" customWidth="1"/>
    <col min="11" max="14" width="10.42578125" style="33" customWidth="1"/>
    <col min="15" max="15" width="15" style="33" customWidth="1"/>
    <col min="16" max="16" width="23.42578125" style="34" customWidth="1"/>
    <col min="17" max="17" width="12.42578125" style="33" customWidth="1"/>
    <col min="18" max="18" width="9.140625" style="33"/>
    <col min="19" max="21" width="12.7109375" style="33" customWidth="1"/>
    <col min="22" max="249" width="9.140625" style="33"/>
    <col min="250" max="253" width="0" style="33" hidden="1" customWidth="1"/>
    <col min="254" max="254" width="4.5703125" style="33" customWidth="1"/>
    <col min="255" max="255" width="5.7109375" style="33" customWidth="1"/>
    <col min="256" max="260" width="4.7109375" style="33" customWidth="1"/>
    <col min="261" max="262" width="7.7109375" style="33" customWidth="1"/>
    <col min="263" max="263" width="11.28515625" style="33" customWidth="1"/>
    <col min="264" max="264" width="9.85546875" style="33" customWidth="1"/>
    <col min="265" max="265" width="10" style="33" customWidth="1"/>
    <col min="266" max="266" width="8.7109375" style="33" customWidth="1"/>
    <col min="267" max="267" width="13.5703125" style="33" customWidth="1"/>
    <col min="268" max="268" width="13.28515625" style="33" customWidth="1"/>
    <col min="269" max="270" width="12.5703125" style="33" customWidth="1"/>
    <col min="271" max="271" width="7.85546875" style="33" customWidth="1"/>
    <col min="272" max="272" width="13.5703125" style="33" customWidth="1"/>
    <col min="273" max="273" width="8.85546875" style="33" customWidth="1"/>
    <col min="274" max="505" width="9.140625" style="33"/>
    <col min="506" max="509" width="0" style="33" hidden="1" customWidth="1"/>
    <col min="510" max="510" width="4.5703125" style="33" customWidth="1"/>
    <col min="511" max="511" width="5.7109375" style="33" customWidth="1"/>
    <col min="512" max="516" width="4.7109375" style="33" customWidth="1"/>
    <col min="517" max="518" width="7.7109375" style="33" customWidth="1"/>
    <col min="519" max="519" width="11.28515625" style="33" customWidth="1"/>
    <col min="520" max="520" width="9.85546875" style="33" customWidth="1"/>
    <col min="521" max="521" width="10" style="33" customWidth="1"/>
    <col min="522" max="522" width="8.7109375" style="33" customWidth="1"/>
    <col min="523" max="523" width="13.5703125" style="33" customWidth="1"/>
    <col min="524" max="524" width="13.28515625" style="33" customWidth="1"/>
    <col min="525" max="526" width="12.5703125" style="33" customWidth="1"/>
    <col min="527" max="527" width="7.85546875" style="33" customWidth="1"/>
    <col min="528" max="528" width="13.5703125" style="33" customWidth="1"/>
    <col min="529" max="529" width="8.85546875" style="33" customWidth="1"/>
    <col min="530" max="761" width="9.140625" style="33"/>
    <col min="762" max="765" width="0" style="33" hidden="1" customWidth="1"/>
    <col min="766" max="766" width="4.5703125" style="33" customWidth="1"/>
    <col min="767" max="767" width="5.7109375" style="33" customWidth="1"/>
    <col min="768" max="772" width="4.7109375" style="33" customWidth="1"/>
    <col min="773" max="774" width="7.7109375" style="33" customWidth="1"/>
    <col min="775" max="775" width="11.28515625" style="33" customWidth="1"/>
    <col min="776" max="776" width="9.85546875" style="33" customWidth="1"/>
    <col min="777" max="777" width="10" style="33" customWidth="1"/>
    <col min="778" max="778" width="8.7109375" style="33" customWidth="1"/>
    <col min="779" max="779" width="13.5703125" style="33" customWidth="1"/>
    <col min="780" max="780" width="13.28515625" style="33" customWidth="1"/>
    <col min="781" max="782" width="12.5703125" style="33" customWidth="1"/>
    <col min="783" max="783" width="7.85546875" style="33" customWidth="1"/>
    <col min="784" max="784" width="13.5703125" style="33" customWidth="1"/>
    <col min="785" max="785" width="8.85546875" style="33" customWidth="1"/>
    <col min="786" max="1017" width="9.140625" style="33"/>
    <col min="1018" max="1021" width="0" style="33" hidden="1" customWidth="1"/>
    <col min="1022" max="1022" width="4.5703125" style="33" customWidth="1"/>
    <col min="1023" max="1023" width="5.7109375" style="33" customWidth="1"/>
    <col min="1024" max="1028" width="4.7109375" style="33" customWidth="1"/>
    <col min="1029" max="1030" width="7.7109375" style="33" customWidth="1"/>
    <col min="1031" max="1031" width="11.28515625" style="33" customWidth="1"/>
    <col min="1032" max="1032" width="9.85546875" style="33" customWidth="1"/>
    <col min="1033" max="1033" width="10" style="33" customWidth="1"/>
    <col min="1034" max="1034" width="8.7109375" style="33" customWidth="1"/>
    <col min="1035" max="1035" width="13.5703125" style="33" customWidth="1"/>
    <col min="1036" max="1036" width="13.28515625" style="33" customWidth="1"/>
    <col min="1037" max="1038" width="12.5703125" style="33" customWidth="1"/>
    <col min="1039" max="1039" width="7.85546875" style="33" customWidth="1"/>
    <col min="1040" max="1040" width="13.5703125" style="33" customWidth="1"/>
    <col min="1041" max="1041" width="8.85546875" style="33" customWidth="1"/>
    <col min="1042" max="1273" width="9.140625" style="33"/>
    <col min="1274" max="1277" width="0" style="33" hidden="1" customWidth="1"/>
    <col min="1278" max="1278" width="4.5703125" style="33" customWidth="1"/>
    <col min="1279" max="1279" width="5.7109375" style="33" customWidth="1"/>
    <col min="1280" max="1284" width="4.7109375" style="33" customWidth="1"/>
    <col min="1285" max="1286" width="7.7109375" style="33" customWidth="1"/>
    <col min="1287" max="1287" width="11.28515625" style="33" customWidth="1"/>
    <col min="1288" max="1288" width="9.85546875" style="33" customWidth="1"/>
    <col min="1289" max="1289" width="10" style="33" customWidth="1"/>
    <col min="1290" max="1290" width="8.7109375" style="33" customWidth="1"/>
    <col min="1291" max="1291" width="13.5703125" style="33" customWidth="1"/>
    <col min="1292" max="1292" width="13.28515625" style="33" customWidth="1"/>
    <col min="1293" max="1294" width="12.5703125" style="33" customWidth="1"/>
    <col min="1295" max="1295" width="7.85546875" style="33" customWidth="1"/>
    <col min="1296" max="1296" width="13.5703125" style="33" customWidth="1"/>
    <col min="1297" max="1297" width="8.85546875" style="33" customWidth="1"/>
    <col min="1298" max="1529" width="9.140625" style="33"/>
    <col min="1530" max="1533" width="0" style="33" hidden="1" customWidth="1"/>
    <col min="1534" max="1534" width="4.5703125" style="33" customWidth="1"/>
    <col min="1535" max="1535" width="5.7109375" style="33" customWidth="1"/>
    <col min="1536" max="1540" width="4.7109375" style="33" customWidth="1"/>
    <col min="1541" max="1542" width="7.7109375" style="33" customWidth="1"/>
    <col min="1543" max="1543" width="11.28515625" style="33" customWidth="1"/>
    <col min="1544" max="1544" width="9.85546875" style="33" customWidth="1"/>
    <col min="1545" max="1545" width="10" style="33" customWidth="1"/>
    <col min="1546" max="1546" width="8.7109375" style="33" customWidth="1"/>
    <col min="1547" max="1547" width="13.5703125" style="33" customWidth="1"/>
    <col min="1548" max="1548" width="13.28515625" style="33" customWidth="1"/>
    <col min="1549" max="1550" width="12.5703125" style="33" customWidth="1"/>
    <col min="1551" max="1551" width="7.85546875" style="33" customWidth="1"/>
    <col min="1552" max="1552" width="13.5703125" style="33" customWidth="1"/>
    <col min="1553" max="1553" width="8.85546875" style="33" customWidth="1"/>
    <col min="1554" max="1785" width="9.140625" style="33"/>
    <col min="1786" max="1789" width="0" style="33" hidden="1" customWidth="1"/>
    <col min="1790" max="1790" width="4.5703125" style="33" customWidth="1"/>
    <col min="1791" max="1791" width="5.7109375" style="33" customWidth="1"/>
    <col min="1792" max="1796" width="4.7109375" style="33" customWidth="1"/>
    <col min="1797" max="1798" width="7.7109375" style="33" customWidth="1"/>
    <col min="1799" max="1799" width="11.28515625" style="33" customWidth="1"/>
    <col min="1800" max="1800" width="9.85546875" style="33" customWidth="1"/>
    <col min="1801" max="1801" width="10" style="33" customWidth="1"/>
    <col min="1802" max="1802" width="8.7109375" style="33" customWidth="1"/>
    <col min="1803" max="1803" width="13.5703125" style="33" customWidth="1"/>
    <col min="1804" max="1804" width="13.28515625" style="33" customWidth="1"/>
    <col min="1805" max="1806" width="12.5703125" style="33" customWidth="1"/>
    <col min="1807" max="1807" width="7.85546875" style="33" customWidth="1"/>
    <col min="1808" max="1808" width="13.5703125" style="33" customWidth="1"/>
    <col min="1809" max="1809" width="8.85546875" style="33" customWidth="1"/>
    <col min="1810" max="2041" width="9.140625" style="33"/>
    <col min="2042" max="2045" width="0" style="33" hidden="1" customWidth="1"/>
    <col min="2046" max="2046" width="4.5703125" style="33" customWidth="1"/>
    <col min="2047" max="2047" width="5.7109375" style="33" customWidth="1"/>
    <col min="2048" max="2052" width="4.7109375" style="33" customWidth="1"/>
    <col min="2053" max="2054" width="7.7109375" style="33" customWidth="1"/>
    <col min="2055" max="2055" width="11.28515625" style="33" customWidth="1"/>
    <col min="2056" max="2056" width="9.85546875" style="33" customWidth="1"/>
    <col min="2057" max="2057" width="10" style="33" customWidth="1"/>
    <col min="2058" max="2058" width="8.7109375" style="33" customWidth="1"/>
    <col min="2059" max="2059" width="13.5703125" style="33" customWidth="1"/>
    <col min="2060" max="2060" width="13.28515625" style="33" customWidth="1"/>
    <col min="2061" max="2062" width="12.5703125" style="33" customWidth="1"/>
    <col min="2063" max="2063" width="7.85546875" style="33" customWidth="1"/>
    <col min="2064" max="2064" width="13.5703125" style="33" customWidth="1"/>
    <col min="2065" max="2065" width="8.85546875" style="33" customWidth="1"/>
    <col min="2066" max="2297" width="9.140625" style="33"/>
    <col min="2298" max="2301" width="0" style="33" hidden="1" customWidth="1"/>
    <col min="2302" max="2302" width="4.5703125" style="33" customWidth="1"/>
    <col min="2303" max="2303" width="5.7109375" style="33" customWidth="1"/>
    <col min="2304" max="2308" width="4.7109375" style="33" customWidth="1"/>
    <col min="2309" max="2310" width="7.7109375" style="33" customWidth="1"/>
    <col min="2311" max="2311" width="11.28515625" style="33" customWidth="1"/>
    <col min="2312" max="2312" width="9.85546875" style="33" customWidth="1"/>
    <col min="2313" max="2313" width="10" style="33" customWidth="1"/>
    <col min="2314" max="2314" width="8.7109375" style="33" customWidth="1"/>
    <col min="2315" max="2315" width="13.5703125" style="33" customWidth="1"/>
    <col min="2316" max="2316" width="13.28515625" style="33" customWidth="1"/>
    <col min="2317" max="2318" width="12.5703125" style="33" customWidth="1"/>
    <col min="2319" max="2319" width="7.85546875" style="33" customWidth="1"/>
    <col min="2320" max="2320" width="13.5703125" style="33" customWidth="1"/>
    <col min="2321" max="2321" width="8.85546875" style="33" customWidth="1"/>
    <col min="2322" max="2553" width="9.140625" style="33"/>
    <col min="2554" max="2557" width="0" style="33" hidden="1" customWidth="1"/>
    <col min="2558" max="2558" width="4.5703125" style="33" customWidth="1"/>
    <col min="2559" max="2559" width="5.7109375" style="33" customWidth="1"/>
    <col min="2560" max="2564" width="4.7109375" style="33" customWidth="1"/>
    <col min="2565" max="2566" width="7.7109375" style="33" customWidth="1"/>
    <col min="2567" max="2567" width="11.28515625" style="33" customWidth="1"/>
    <col min="2568" max="2568" width="9.85546875" style="33" customWidth="1"/>
    <col min="2569" max="2569" width="10" style="33" customWidth="1"/>
    <col min="2570" max="2570" width="8.7109375" style="33" customWidth="1"/>
    <col min="2571" max="2571" width="13.5703125" style="33" customWidth="1"/>
    <col min="2572" max="2572" width="13.28515625" style="33" customWidth="1"/>
    <col min="2573" max="2574" width="12.5703125" style="33" customWidth="1"/>
    <col min="2575" max="2575" width="7.85546875" style="33" customWidth="1"/>
    <col min="2576" max="2576" width="13.5703125" style="33" customWidth="1"/>
    <col min="2577" max="2577" width="8.85546875" style="33" customWidth="1"/>
    <col min="2578" max="2809" width="9.140625" style="33"/>
    <col min="2810" max="2813" width="0" style="33" hidden="1" customWidth="1"/>
    <col min="2814" max="2814" width="4.5703125" style="33" customWidth="1"/>
    <col min="2815" max="2815" width="5.7109375" style="33" customWidth="1"/>
    <col min="2816" max="2820" width="4.7109375" style="33" customWidth="1"/>
    <col min="2821" max="2822" width="7.7109375" style="33" customWidth="1"/>
    <col min="2823" max="2823" width="11.28515625" style="33" customWidth="1"/>
    <col min="2824" max="2824" width="9.85546875" style="33" customWidth="1"/>
    <col min="2825" max="2825" width="10" style="33" customWidth="1"/>
    <col min="2826" max="2826" width="8.7109375" style="33" customWidth="1"/>
    <col min="2827" max="2827" width="13.5703125" style="33" customWidth="1"/>
    <col min="2828" max="2828" width="13.28515625" style="33" customWidth="1"/>
    <col min="2829" max="2830" width="12.5703125" style="33" customWidth="1"/>
    <col min="2831" max="2831" width="7.85546875" style="33" customWidth="1"/>
    <col min="2832" max="2832" width="13.5703125" style="33" customWidth="1"/>
    <col min="2833" max="2833" width="8.85546875" style="33" customWidth="1"/>
    <col min="2834" max="3065" width="9.140625" style="33"/>
    <col min="3066" max="3069" width="0" style="33" hidden="1" customWidth="1"/>
    <col min="3070" max="3070" width="4.5703125" style="33" customWidth="1"/>
    <col min="3071" max="3071" width="5.7109375" style="33" customWidth="1"/>
    <col min="3072" max="3076" width="4.7109375" style="33" customWidth="1"/>
    <col min="3077" max="3078" width="7.7109375" style="33" customWidth="1"/>
    <col min="3079" max="3079" width="11.28515625" style="33" customWidth="1"/>
    <col min="3080" max="3080" width="9.85546875" style="33" customWidth="1"/>
    <col min="3081" max="3081" width="10" style="33" customWidth="1"/>
    <col min="3082" max="3082" width="8.7109375" style="33" customWidth="1"/>
    <col min="3083" max="3083" width="13.5703125" style="33" customWidth="1"/>
    <col min="3084" max="3084" width="13.28515625" style="33" customWidth="1"/>
    <col min="3085" max="3086" width="12.5703125" style="33" customWidth="1"/>
    <col min="3087" max="3087" width="7.85546875" style="33" customWidth="1"/>
    <col min="3088" max="3088" width="13.5703125" style="33" customWidth="1"/>
    <col min="3089" max="3089" width="8.85546875" style="33" customWidth="1"/>
    <col min="3090" max="3321" width="9.140625" style="33"/>
    <col min="3322" max="3325" width="0" style="33" hidden="1" customWidth="1"/>
    <col min="3326" max="3326" width="4.5703125" style="33" customWidth="1"/>
    <col min="3327" max="3327" width="5.7109375" style="33" customWidth="1"/>
    <col min="3328" max="3332" width="4.7109375" style="33" customWidth="1"/>
    <col min="3333" max="3334" width="7.7109375" style="33" customWidth="1"/>
    <col min="3335" max="3335" width="11.28515625" style="33" customWidth="1"/>
    <col min="3336" max="3336" width="9.85546875" style="33" customWidth="1"/>
    <col min="3337" max="3337" width="10" style="33" customWidth="1"/>
    <col min="3338" max="3338" width="8.7109375" style="33" customWidth="1"/>
    <col min="3339" max="3339" width="13.5703125" style="33" customWidth="1"/>
    <col min="3340" max="3340" width="13.28515625" style="33" customWidth="1"/>
    <col min="3341" max="3342" width="12.5703125" style="33" customWidth="1"/>
    <col min="3343" max="3343" width="7.85546875" style="33" customWidth="1"/>
    <col min="3344" max="3344" width="13.5703125" style="33" customWidth="1"/>
    <col min="3345" max="3345" width="8.85546875" style="33" customWidth="1"/>
    <col min="3346" max="3577" width="9.140625" style="33"/>
    <col min="3578" max="3581" width="0" style="33" hidden="1" customWidth="1"/>
    <col min="3582" max="3582" width="4.5703125" style="33" customWidth="1"/>
    <col min="3583" max="3583" width="5.7109375" style="33" customWidth="1"/>
    <col min="3584" max="3588" width="4.7109375" style="33" customWidth="1"/>
    <col min="3589" max="3590" width="7.7109375" style="33" customWidth="1"/>
    <col min="3591" max="3591" width="11.28515625" style="33" customWidth="1"/>
    <col min="3592" max="3592" width="9.85546875" style="33" customWidth="1"/>
    <col min="3593" max="3593" width="10" style="33" customWidth="1"/>
    <col min="3594" max="3594" width="8.7109375" style="33" customWidth="1"/>
    <col min="3595" max="3595" width="13.5703125" style="33" customWidth="1"/>
    <col min="3596" max="3596" width="13.28515625" style="33" customWidth="1"/>
    <col min="3597" max="3598" width="12.5703125" style="33" customWidth="1"/>
    <col min="3599" max="3599" width="7.85546875" style="33" customWidth="1"/>
    <col min="3600" max="3600" width="13.5703125" style="33" customWidth="1"/>
    <col min="3601" max="3601" width="8.85546875" style="33" customWidth="1"/>
    <col min="3602" max="3833" width="9.140625" style="33"/>
    <col min="3834" max="3837" width="0" style="33" hidden="1" customWidth="1"/>
    <col min="3838" max="3838" width="4.5703125" style="33" customWidth="1"/>
    <col min="3839" max="3839" width="5.7109375" style="33" customWidth="1"/>
    <col min="3840" max="3844" width="4.7109375" style="33" customWidth="1"/>
    <col min="3845" max="3846" width="7.7109375" style="33" customWidth="1"/>
    <col min="3847" max="3847" width="11.28515625" style="33" customWidth="1"/>
    <col min="3848" max="3848" width="9.85546875" style="33" customWidth="1"/>
    <col min="3849" max="3849" width="10" style="33" customWidth="1"/>
    <col min="3850" max="3850" width="8.7109375" style="33" customWidth="1"/>
    <col min="3851" max="3851" width="13.5703125" style="33" customWidth="1"/>
    <col min="3852" max="3852" width="13.28515625" style="33" customWidth="1"/>
    <col min="3853" max="3854" width="12.5703125" style="33" customWidth="1"/>
    <col min="3855" max="3855" width="7.85546875" style="33" customWidth="1"/>
    <col min="3856" max="3856" width="13.5703125" style="33" customWidth="1"/>
    <col min="3857" max="3857" width="8.85546875" style="33" customWidth="1"/>
    <col min="3858" max="4089" width="9.140625" style="33"/>
    <col min="4090" max="4093" width="0" style="33" hidden="1" customWidth="1"/>
    <col min="4094" max="4094" width="4.5703125" style="33" customWidth="1"/>
    <col min="4095" max="4095" width="5.7109375" style="33" customWidth="1"/>
    <col min="4096" max="4100" width="4.7109375" style="33" customWidth="1"/>
    <col min="4101" max="4102" width="7.7109375" style="33" customWidth="1"/>
    <col min="4103" max="4103" width="11.28515625" style="33" customWidth="1"/>
    <col min="4104" max="4104" width="9.85546875" style="33" customWidth="1"/>
    <col min="4105" max="4105" width="10" style="33" customWidth="1"/>
    <col min="4106" max="4106" width="8.7109375" style="33" customWidth="1"/>
    <col min="4107" max="4107" width="13.5703125" style="33" customWidth="1"/>
    <col min="4108" max="4108" width="13.28515625" style="33" customWidth="1"/>
    <col min="4109" max="4110" width="12.5703125" style="33" customWidth="1"/>
    <col min="4111" max="4111" width="7.85546875" style="33" customWidth="1"/>
    <col min="4112" max="4112" width="13.5703125" style="33" customWidth="1"/>
    <col min="4113" max="4113" width="8.85546875" style="33" customWidth="1"/>
    <col min="4114" max="4345" width="9.140625" style="33"/>
    <col min="4346" max="4349" width="0" style="33" hidden="1" customWidth="1"/>
    <col min="4350" max="4350" width="4.5703125" style="33" customWidth="1"/>
    <col min="4351" max="4351" width="5.7109375" style="33" customWidth="1"/>
    <col min="4352" max="4356" width="4.7109375" style="33" customWidth="1"/>
    <col min="4357" max="4358" width="7.7109375" style="33" customWidth="1"/>
    <col min="4359" max="4359" width="11.28515625" style="33" customWidth="1"/>
    <col min="4360" max="4360" width="9.85546875" style="33" customWidth="1"/>
    <col min="4361" max="4361" width="10" style="33" customWidth="1"/>
    <col min="4362" max="4362" width="8.7109375" style="33" customWidth="1"/>
    <col min="4363" max="4363" width="13.5703125" style="33" customWidth="1"/>
    <col min="4364" max="4364" width="13.28515625" style="33" customWidth="1"/>
    <col min="4365" max="4366" width="12.5703125" style="33" customWidth="1"/>
    <col min="4367" max="4367" width="7.85546875" style="33" customWidth="1"/>
    <col min="4368" max="4368" width="13.5703125" style="33" customWidth="1"/>
    <col min="4369" max="4369" width="8.85546875" style="33" customWidth="1"/>
    <col min="4370" max="4601" width="9.140625" style="33"/>
    <col min="4602" max="4605" width="0" style="33" hidden="1" customWidth="1"/>
    <col min="4606" max="4606" width="4.5703125" style="33" customWidth="1"/>
    <col min="4607" max="4607" width="5.7109375" style="33" customWidth="1"/>
    <col min="4608" max="4612" width="4.7109375" style="33" customWidth="1"/>
    <col min="4613" max="4614" width="7.7109375" style="33" customWidth="1"/>
    <col min="4615" max="4615" width="11.28515625" style="33" customWidth="1"/>
    <col min="4616" max="4616" width="9.85546875" style="33" customWidth="1"/>
    <col min="4617" max="4617" width="10" style="33" customWidth="1"/>
    <col min="4618" max="4618" width="8.7109375" style="33" customWidth="1"/>
    <col min="4619" max="4619" width="13.5703125" style="33" customWidth="1"/>
    <col min="4620" max="4620" width="13.28515625" style="33" customWidth="1"/>
    <col min="4621" max="4622" width="12.5703125" style="33" customWidth="1"/>
    <col min="4623" max="4623" width="7.85546875" style="33" customWidth="1"/>
    <col min="4624" max="4624" width="13.5703125" style="33" customWidth="1"/>
    <col min="4625" max="4625" width="8.85546875" style="33" customWidth="1"/>
    <col min="4626" max="4857" width="9.140625" style="33"/>
    <col min="4858" max="4861" width="0" style="33" hidden="1" customWidth="1"/>
    <col min="4862" max="4862" width="4.5703125" style="33" customWidth="1"/>
    <col min="4863" max="4863" width="5.7109375" style="33" customWidth="1"/>
    <col min="4864" max="4868" width="4.7109375" style="33" customWidth="1"/>
    <col min="4869" max="4870" width="7.7109375" style="33" customWidth="1"/>
    <col min="4871" max="4871" width="11.28515625" style="33" customWidth="1"/>
    <col min="4872" max="4872" width="9.85546875" style="33" customWidth="1"/>
    <col min="4873" max="4873" width="10" style="33" customWidth="1"/>
    <col min="4874" max="4874" width="8.7109375" style="33" customWidth="1"/>
    <col min="4875" max="4875" width="13.5703125" style="33" customWidth="1"/>
    <col min="4876" max="4876" width="13.28515625" style="33" customWidth="1"/>
    <col min="4877" max="4878" width="12.5703125" style="33" customWidth="1"/>
    <col min="4879" max="4879" width="7.85546875" style="33" customWidth="1"/>
    <col min="4880" max="4880" width="13.5703125" style="33" customWidth="1"/>
    <col min="4881" max="4881" width="8.85546875" style="33" customWidth="1"/>
    <col min="4882" max="5113" width="9.140625" style="33"/>
    <col min="5114" max="5117" width="0" style="33" hidden="1" customWidth="1"/>
    <col min="5118" max="5118" width="4.5703125" style="33" customWidth="1"/>
    <col min="5119" max="5119" width="5.7109375" style="33" customWidth="1"/>
    <col min="5120" max="5124" width="4.7109375" style="33" customWidth="1"/>
    <col min="5125" max="5126" width="7.7109375" style="33" customWidth="1"/>
    <col min="5127" max="5127" width="11.28515625" style="33" customWidth="1"/>
    <col min="5128" max="5128" width="9.85546875" style="33" customWidth="1"/>
    <col min="5129" max="5129" width="10" style="33" customWidth="1"/>
    <col min="5130" max="5130" width="8.7109375" style="33" customWidth="1"/>
    <col min="5131" max="5131" width="13.5703125" style="33" customWidth="1"/>
    <col min="5132" max="5132" width="13.28515625" style="33" customWidth="1"/>
    <col min="5133" max="5134" width="12.5703125" style="33" customWidth="1"/>
    <col min="5135" max="5135" width="7.85546875" style="33" customWidth="1"/>
    <col min="5136" max="5136" width="13.5703125" style="33" customWidth="1"/>
    <col min="5137" max="5137" width="8.85546875" style="33" customWidth="1"/>
    <col min="5138" max="5369" width="9.140625" style="33"/>
    <col min="5370" max="5373" width="0" style="33" hidden="1" customWidth="1"/>
    <col min="5374" max="5374" width="4.5703125" style="33" customWidth="1"/>
    <col min="5375" max="5375" width="5.7109375" style="33" customWidth="1"/>
    <col min="5376" max="5380" width="4.7109375" style="33" customWidth="1"/>
    <col min="5381" max="5382" width="7.7109375" style="33" customWidth="1"/>
    <col min="5383" max="5383" width="11.28515625" style="33" customWidth="1"/>
    <col min="5384" max="5384" width="9.85546875" style="33" customWidth="1"/>
    <col min="5385" max="5385" width="10" style="33" customWidth="1"/>
    <col min="5386" max="5386" width="8.7109375" style="33" customWidth="1"/>
    <col min="5387" max="5387" width="13.5703125" style="33" customWidth="1"/>
    <col min="5388" max="5388" width="13.28515625" style="33" customWidth="1"/>
    <col min="5389" max="5390" width="12.5703125" style="33" customWidth="1"/>
    <col min="5391" max="5391" width="7.85546875" style="33" customWidth="1"/>
    <col min="5392" max="5392" width="13.5703125" style="33" customWidth="1"/>
    <col min="5393" max="5393" width="8.85546875" style="33" customWidth="1"/>
    <col min="5394" max="5625" width="9.140625" style="33"/>
    <col min="5626" max="5629" width="0" style="33" hidden="1" customWidth="1"/>
    <col min="5630" max="5630" width="4.5703125" style="33" customWidth="1"/>
    <col min="5631" max="5631" width="5.7109375" style="33" customWidth="1"/>
    <col min="5632" max="5636" width="4.7109375" style="33" customWidth="1"/>
    <col min="5637" max="5638" width="7.7109375" style="33" customWidth="1"/>
    <col min="5639" max="5639" width="11.28515625" style="33" customWidth="1"/>
    <col min="5640" max="5640" width="9.85546875" style="33" customWidth="1"/>
    <col min="5641" max="5641" width="10" style="33" customWidth="1"/>
    <col min="5642" max="5642" width="8.7109375" style="33" customWidth="1"/>
    <col min="5643" max="5643" width="13.5703125" style="33" customWidth="1"/>
    <col min="5644" max="5644" width="13.28515625" style="33" customWidth="1"/>
    <col min="5645" max="5646" width="12.5703125" style="33" customWidth="1"/>
    <col min="5647" max="5647" width="7.85546875" style="33" customWidth="1"/>
    <col min="5648" max="5648" width="13.5703125" style="33" customWidth="1"/>
    <col min="5649" max="5649" width="8.85546875" style="33" customWidth="1"/>
    <col min="5650" max="5881" width="9.140625" style="33"/>
    <col min="5882" max="5885" width="0" style="33" hidden="1" customWidth="1"/>
    <col min="5886" max="5886" width="4.5703125" style="33" customWidth="1"/>
    <col min="5887" max="5887" width="5.7109375" style="33" customWidth="1"/>
    <col min="5888" max="5892" width="4.7109375" style="33" customWidth="1"/>
    <col min="5893" max="5894" width="7.7109375" style="33" customWidth="1"/>
    <col min="5895" max="5895" width="11.28515625" style="33" customWidth="1"/>
    <col min="5896" max="5896" width="9.85546875" style="33" customWidth="1"/>
    <col min="5897" max="5897" width="10" style="33" customWidth="1"/>
    <col min="5898" max="5898" width="8.7109375" style="33" customWidth="1"/>
    <col min="5899" max="5899" width="13.5703125" style="33" customWidth="1"/>
    <col min="5900" max="5900" width="13.28515625" style="33" customWidth="1"/>
    <col min="5901" max="5902" width="12.5703125" style="33" customWidth="1"/>
    <col min="5903" max="5903" width="7.85546875" style="33" customWidth="1"/>
    <col min="5904" max="5904" width="13.5703125" style="33" customWidth="1"/>
    <col min="5905" max="5905" width="8.85546875" style="33" customWidth="1"/>
    <col min="5906" max="6137" width="9.140625" style="33"/>
    <col min="6138" max="6141" width="0" style="33" hidden="1" customWidth="1"/>
    <col min="6142" max="6142" width="4.5703125" style="33" customWidth="1"/>
    <col min="6143" max="6143" width="5.7109375" style="33" customWidth="1"/>
    <col min="6144" max="6148" width="4.7109375" style="33" customWidth="1"/>
    <col min="6149" max="6150" width="7.7109375" style="33" customWidth="1"/>
    <col min="6151" max="6151" width="11.28515625" style="33" customWidth="1"/>
    <col min="6152" max="6152" width="9.85546875" style="33" customWidth="1"/>
    <col min="6153" max="6153" width="10" style="33" customWidth="1"/>
    <col min="6154" max="6154" width="8.7109375" style="33" customWidth="1"/>
    <col min="6155" max="6155" width="13.5703125" style="33" customWidth="1"/>
    <col min="6156" max="6156" width="13.28515625" style="33" customWidth="1"/>
    <col min="6157" max="6158" width="12.5703125" style="33" customWidth="1"/>
    <col min="6159" max="6159" width="7.85546875" style="33" customWidth="1"/>
    <col min="6160" max="6160" width="13.5703125" style="33" customWidth="1"/>
    <col min="6161" max="6161" width="8.85546875" style="33" customWidth="1"/>
    <col min="6162" max="6393" width="9.140625" style="33"/>
    <col min="6394" max="6397" width="0" style="33" hidden="1" customWidth="1"/>
    <col min="6398" max="6398" width="4.5703125" style="33" customWidth="1"/>
    <col min="6399" max="6399" width="5.7109375" style="33" customWidth="1"/>
    <col min="6400" max="6404" width="4.7109375" style="33" customWidth="1"/>
    <col min="6405" max="6406" width="7.7109375" style="33" customWidth="1"/>
    <col min="6407" max="6407" width="11.28515625" style="33" customWidth="1"/>
    <col min="6408" max="6408" width="9.85546875" style="33" customWidth="1"/>
    <col min="6409" max="6409" width="10" style="33" customWidth="1"/>
    <col min="6410" max="6410" width="8.7109375" style="33" customWidth="1"/>
    <col min="6411" max="6411" width="13.5703125" style="33" customWidth="1"/>
    <col min="6412" max="6412" width="13.28515625" style="33" customWidth="1"/>
    <col min="6413" max="6414" width="12.5703125" style="33" customWidth="1"/>
    <col min="6415" max="6415" width="7.85546875" style="33" customWidth="1"/>
    <col min="6416" max="6416" width="13.5703125" style="33" customWidth="1"/>
    <col min="6417" max="6417" width="8.85546875" style="33" customWidth="1"/>
    <col min="6418" max="6649" width="9.140625" style="33"/>
    <col min="6650" max="6653" width="0" style="33" hidden="1" customWidth="1"/>
    <col min="6654" max="6654" width="4.5703125" style="33" customWidth="1"/>
    <col min="6655" max="6655" width="5.7109375" style="33" customWidth="1"/>
    <col min="6656" max="6660" width="4.7109375" style="33" customWidth="1"/>
    <col min="6661" max="6662" width="7.7109375" style="33" customWidth="1"/>
    <col min="6663" max="6663" width="11.28515625" style="33" customWidth="1"/>
    <col min="6664" max="6664" width="9.85546875" style="33" customWidth="1"/>
    <col min="6665" max="6665" width="10" style="33" customWidth="1"/>
    <col min="6666" max="6666" width="8.7109375" style="33" customWidth="1"/>
    <col min="6667" max="6667" width="13.5703125" style="33" customWidth="1"/>
    <col min="6668" max="6668" width="13.28515625" style="33" customWidth="1"/>
    <col min="6669" max="6670" width="12.5703125" style="33" customWidth="1"/>
    <col min="6671" max="6671" width="7.85546875" style="33" customWidth="1"/>
    <col min="6672" max="6672" width="13.5703125" style="33" customWidth="1"/>
    <col min="6673" max="6673" width="8.85546875" style="33" customWidth="1"/>
    <col min="6674" max="6905" width="9.140625" style="33"/>
    <col min="6906" max="6909" width="0" style="33" hidden="1" customWidth="1"/>
    <col min="6910" max="6910" width="4.5703125" style="33" customWidth="1"/>
    <col min="6911" max="6911" width="5.7109375" style="33" customWidth="1"/>
    <col min="6912" max="6916" width="4.7109375" style="33" customWidth="1"/>
    <col min="6917" max="6918" width="7.7109375" style="33" customWidth="1"/>
    <col min="6919" max="6919" width="11.28515625" style="33" customWidth="1"/>
    <col min="6920" max="6920" width="9.85546875" style="33" customWidth="1"/>
    <col min="6921" max="6921" width="10" style="33" customWidth="1"/>
    <col min="6922" max="6922" width="8.7109375" style="33" customWidth="1"/>
    <col min="6923" max="6923" width="13.5703125" style="33" customWidth="1"/>
    <col min="6924" max="6924" width="13.28515625" style="33" customWidth="1"/>
    <col min="6925" max="6926" width="12.5703125" style="33" customWidth="1"/>
    <col min="6927" max="6927" width="7.85546875" style="33" customWidth="1"/>
    <col min="6928" max="6928" width="13.5703125" style="33" customWidth="1"/>
    <col min="6929" max="6929" width="8.85546875" style="33" customWidth="1"/>
    <col min="6930" max="7161" width="9.140625" style="33"/>
    <col min="7162" max="7165" width="0" style="33" hidden="1" customWidth="1"/>
    <col min="7166" max="7166" width="4.5703125" style="33" customWidth="1"/>
    <col min="7167" max="7167" width="5.7109375" style="33" customWidth="1"/>
    <col min="7168" max="7172" width="4.7109375" style="33" customWidth="1"/>
    <col min="7173" max="7174" width="7.7109375" style="33" customWidth="1"/>
    <col min="7175" max="7175" width="11.28515625" style="33" customWidth="1"/>
    <col min="7176" max="7176" width="9.85546875" style="33" customWidth="1"/>
    <col min="7177" max="7177" width="10" style="33" customWidth="1"/>
    <col min="7178" max="7178" width="8.7109375" style="33" customWidth="1"/>
    <col min="7179" max="7179" width="13.5703125" style="33" customWidth="1"/>
    <col min="7180" max="7180" width="13.28515625" style="33" customWidth="1"/>
    <col min="7181" max="7182" width="12.5703125" style="33" customWidth="1"/>
    <col min="7183" max="7183" width="7.85546875" style="33" customWidth="1"/>
    <col min="7184" max="7184" width="13.5703125" style="33" customWidth="1"/>
    <col min="7185" max="7185" width="8.85546875" style="33" customWidth="1"/>
    <col min="7186" max="7417" width="9.140625" style="33"/>
    <col min="7418" max="7421" width="0" style="33" hidden="1" customWidth="1"/>
    <col min="7422" max="7422" width="4.5703125" style="33" customWidth="1"/>
    <col min="7423" max="7423" width="5.7109375" style="33" customWidth="1"/>
    <col min="7424" max="7428" width="4.7109375" style="33" customWidth="1"/>
    <col min="7429" max="7430" width="7.7109375" style="33" customWidth="1"/>
    <col min="7431" max="7431" width="11.28515625" style="33" customWidth="1"/>
    <col min="7432" max="7432" width="9.85546875" style="33" customWidth="1"/>
    <col min="7433" max="7433" width="10" style="33" customWidth="1"/>
    <col min="7434" max="7434" width="8.7109375" style="33" customWidth="1"/>
    <col min="7435" max="7435" width="13.5703125" style="33" customWidth="1"/>
    <col min="7436" max="7436" width="13.28515625" style="33" customWidth="1"/>
    <col min="7437" max="7438" width="12.5703125" style="33" customWidth="1"/>
    <col min="7439" max="7439" width="7.85546875" style="33" customWidth="1"/>
    <col min="7440" max="7440" width="13.5703125" style="33" customWidth="1"/>
    <col min="7441" max="7441" width="8.85546875" style="33" customWidth="1"/>
    <col min="7442" max="7673" width="9.140625" style="33"/>
    <col min="7674" max="7677" width="0" style="33" hidden="1" customWidth="1"/>
    <col min="7678" max="7678" width="4.5703125" style="33" customWidth="1"/>
    <col min="7679" max="7679" width="5.7109375" style="33" customWidth="1"/>
    <col min="7680" max="7684" width="4.7109375" style="33" customWidth="1"/>
    <col min="7685" max="7686" width="7.7109375" style="33" customWidth="1"/>
    <col min="7687" max="7687" width="11.28515625" style="33" customWidth="1"/>
    <col min="7688" max="7688" width="9.85546875" style="33" customWidth="1"/>
    <col min="7689" max="7689" width="10" style="33" customWidth="1"/>
    <col min="7690" max="7690" width="8.7109375" style="33" customWidth="1"/>
    <col min="7691" max="7691" width="13.5703125" style="33" customWidth="1"/>
    <col min="7692" max="7692" width="13.28515625" style="33" customWidth="1"/>
    <col min="7693" max="7694" width="12.5703125" style="33" customWidth="1"/>
    <col min="7695" max="7695" width="7.85546875" style="33" customWidth="1"/>
    <col min="7696" max="7696" width="13.5703125" style="33" customWidth="1"/>
    <col min="7697" max="7697" width="8.85546875" style="33" customWidth="1"/>
    <col min="7698" max="7929" width="9.140625" style="33"/>
    <col min="7930" max="7933" width="0" style="33" hidden="1" customWidth="1"/>
    <col min="7934" max="7934" width="4.5703125" style="33" customWidth="1"/>
    <col min="7935" max="7935" width="5.7109375" style="33" customWidth="1"/>
    <col min="7936" max="7940" width="4.7109375" style="33" customWidth="1"/>
    <col min="7941" max="7942" width="7.7109375" style="33" customWidth="1"/>
    <col min="7943" max="7943" width="11.28515625" style="33" customWidth="1"/>
    <col min="7944" max="7944" width="9.85546875" style="33" customWidth="1"/>
    <col min="7945" max="7945" width="10" style="33" customWidth="1"/>
    <col min="7946" max="7946" width="8.7109375" style="33" customWidth="1"/>
    <col min="7947" max="7947" width="13.5703125" style="33" customWidth="1"/>
    <col min="7948" max="7948" width="13.28515625" style="33" customWidth="1"/>
    <col min="7949" max="7950" width="12.5703125" style="33" customWidth="1"/>
    <col min="7951" max="7951" width="7.85546875" style="33" customWidth="1"/>
    <col min="7952" max="7952" width="13.5703125" style="33" customWidth="1"/>
    <col min="7953" max="7953" width="8.85546875" style="33" customWidth="1"/>
    <col min="7954" max="8185" width="9.140625" style="33"/>
    <col min="8186" max="8189" width="0" style="33" hidden="1" customWidth="1"/>
    <col min="8190" max="8190" width="4.5703125" style="33" customWidth="1"/>
    <col min="8191" max="8191" width="5.7109375" style="33" customWidth="1"/>
    <col min="8192" max="8196" width="4.7109375" style="33" customWidth="1"/>
    <col min="8197" max="8198" width="7.7109375" style="33" customWidth="1"/>
    <col min="8199" max="8199" width="11.28515625" style="33" customWidth="1"/>
    <col min="8200" max="8200" width="9.85546875" style="33" customWidth="1"/>
    <col min="8201" max="8201" width="10" style="33" customWidth="1"/>
    <col min="8202" max="8202" width="8.7109375" style="33" customWidth="1"/>
    <col min="8203" max="8203" width="13.5703125" style="33" customWidth="1"/>
    <col min="8204" max="8204" width="13.28515625" style="33" customWidth="1"/>
    <col min="8205" max="8206" width="12.5703125" style="33" customWidth="1"/>
    <col min="8207" max="8207" width="7.85546875" style="33" customWidth="1"/>
    <col min="8208" max="8208" width="13.5703125" style="33" customWidth="1"/>
    <col min="8209" max="8209" width="8.85546875" style="33" customWidth="1"/>
    <col min="8210" max="8441" width="9.140625" style="33"/>
    <col min="8442" max="8445" width="0" style="33" hidden="1" customWidth="1"/>
    <col min="8446" max="8446" width="4.5703125" style="33" customWidth="1"/>
    <col min="8447" max="8447" width="5.7109375" style="33" customWidth="1"/>
    <col min="8448" max="8452" width="4.7109375" style="33" customWidth="1"/>
    <col min="8453" max="8454" width="7.7109375" style="33" customWidth="1"/>
    <col min="8455" max="8455" width="11.28515625" style="33" customWidth="1"/>
    <col min="8456" max="8456" width="9.85546875" style="33" customWidth="1"/>
    <col min="8457" max="8457" width="10" style="33" customWidth="1"/>
    <col min="8458" max="8458" width="8.7109375" style="33" customWidth="1"/>
    <col min="8459" max="8459" width="13.5703125" style="33" customWidth="1"/>
    <col min="8460" max="8460" width="13.28515625" style="33" customWidth="1"/>
    <col min="8461" max="8462" width="12.5703125" style="33" customWidth="1"/>
    <col min="8463" max="8463" width="7.85546875" style="33" customWidth="1"/>
    <col min="8464" max="8464" width="13.5703125" style="33" customWidth="1"/>
    <col min="8465" max="8465" width="8.85546875" style="33" customWidth="1"/>
    <col min="8466" max="8697" width="9.140625" style="33"/>
    <col min="8698" max="8701" width="0" style="33" hidden="1" customWidth="1"/>
    <col min="8702" max="8702" width="4.5703125" style="33" customWidth="1"/>
    <col min="8703" max="8703" width="5.7109375" style="33" customWidth="1"/>
    <col min="8704" max="8708" width="4.7109375" style="33" customWidth="1"/>
    <col min="8709" max="8710" width="7.7109375" style="33" customWidth="1"/>
    <col min="8711" max="8711" width="11.28515625" style="33" customWidth="1"/>
    <col min="8712" max="8712" width="9.85546875" style="33" customWidth="1"/>
    <col min="8713" max="8713" width="10" style="33" customWidth="1"/>
    <col min="8714" max="8714" width="8.7109375" style="33" customWidth="1"/>
    <col min="8715" max="8715" width="13.5703125" style="33" customWidth="1"/>
    <col min="8716" max="8716" width="13.28515625" style="33" customWidth="1"/>
    <col min="8717" max="8718" width="12.5703125" style="33" customWidth="1"/>
    <col min="8719" max="8719" width="7.85546875" style="33" customWidth="1"/>
    <col min="8720" max="8720" width="13.5703125" style="33" customWidth="1"/>
    <col min="8721" max="8721" width="8.85546875" style="33" customWidth="1"/>
    <col min="8722" max="8953" width="9.140625" style="33"/>
    <col min="8954" max="8957" width="0" style="33" hidden="1" customWidth="1"/>
    <col min="8958" max="8958" width="4.5703125" style="33" customWidth="1"/>
    <col min="8959" max="8959" width="5.7109375" style="33" customWidth="1"/>
    <col min="8960" max="8964" width="4.7109375" style="33" customWidth="1"/>
    <col min="8965" max="8966" width="7.7109375" style="33" customWidth="1"/>
    <col min="8967" max="8967" width="11.28515625" style="33" customWidth="1"/>
    <col min="8968" max="8968" width="9.85546875" style="33" customWidth="1"/>
    <col min="8969" max="8969" width="10" style="33" customWidth="1"/>
    <col min="8970" max="8970" width="8.7109375" style="33" customWidth="1"/>
    <col min="8971" max="8971" width="13.5703125" style="33" customWidth="1"/>
    <col min="8972" max="8972" width="13.28515625" style="33" customWidth="1"/>
    <col min="8973" max="8974" width="12.5703125" style="33" customWidth="1"/>
    <col min="8975" max="8975" width="7.85546875" style="33" customWidth="1"/>
    <col min="8976" max="8976" width="13.5703125" style="33" customWidth="1"/>
    <col min="8977" max="8977" width="8.85546875" style="33" customWidth="1"/>
    <col min="8978" max="9209" width="9.140625" style="33"/>
    <col min="9210" max="9213" width="0" style="33" hidden="1" customWidth="1"/>
    <col min="9214" max="9214" width="4.5703125" style="33" customWidth="1"/>
    <col min="9215" max="9215" width="5.7109375" style="33" customWidth="1"/>
    <col min="9216" max="9220" width="4.7109375" style="33" customWidth="1"/>
    <col min="9221" max="9222" width="7.7109375" style="33" customWidth="1"/>
    <col min="9223" max="9223" width="11.28515625" style="33" customWidth="1"/>
    <col min="9224" max="9224" width="9.85546875" style="33" customWidth="1"/>
    <col min="9225" max="9225" width="10" style="33" customWidth="1"/>
    <col min="9226" max="9226" width="8.7109375" style="33" customWidth="1"/>
    <col min="9227" max="9227" width="13.5703125" style="33" customWidth="1"/>
    <col min="9228" max="9228" width="13.28515625" style="33" customWidth="1"/>
    <col min="9229" max="9230" width="12.5703125" style="33" customWidth="1"/>
    <col min="9231" max="9231" width="7.85546875" style="33" customWidth="1"/>
    <col min="9232" max="9232" width="13.5703125" style="33" customWidth="1"/>
    <col min="9233" max="9233" width="8.85546875" style="33" customWidth="1"/>
    <col min="9234" max="9465" width="9.140625" style="33"/>
    <col min="9466" max="9469" width="0" style="33" hidden="1" customWidth="1"/>
    <col min="9470" max="9470" width="4.5703125" style="33" customWidth="1"/>
    <col min="9471" max="9471" width="5.7109375" style="33" customWidth="1"/>
    <col min="9472" max="9476" width="4.7109375" style="33" customWidth="1"/>
    <col min="9477" max="9478" width="7.7109375" style="33" customWidth="1"/>
    <col min="9479" max="9479" width="11.28515625" style="33" customWidth="1"/>
    <col min="9480" max="9480" width="9.85546875" style="33" customWidth="1"/>
    <col min="9481" max="9481" width="10" style="33" customWidth="1"/>
    <col min="9482" max="9482" width="8.7109375" style="33" customWidth="1"/>
    <col min="9483" max="9483" width="13.5703125" style="33" customWidth="1"/>
    <col min="9484" max="9484" width="13.28515625" style="33" customWidth="1"/>
    <col min="9485" max="9486" width="12.5703125" style="33" customWidth="1"/>
    <col min="9487" max="9487" width="7.85546875" style="33" customWidth="1"/>
    <col min="9488" max="9488" width="13.5703125" style="33" customWidth="1"/>
    <col min="9489" max="9489" width="8.85546875" style="33" customWidth="1"/>
    <col min="9490" max="9721" width="9.140625" style="33"/>
    <col min="9722" max="9725" width="0" style="33" hidden="1" customWidth="1"/>
    <col min="9726" max="9726" width="4.5703125" style="33" customWidth="1"/>
    <col min="9727" max="9727" width="5.7109375" style="33" customWidth="1"/>
    <col min="9728" max="9732" width="4.7109375" style="33" customWidth="1"/>
    <col min="9733" max="9734" width="7.7109375" style="33" customWidth="1"/>
    <col min="9735" max="9735" width="11.28515625" style="33" customWidth="1"/>
    <col min="9736" max="9736" width="9.85546875" style="33" customWidth="1"/>
    <col min="9737" max="9737" width="10" style="33" customWidth="1"/>
    <col min="9738" max="9738" width="8.7109375" style="33" customWidth="1"/>
    <col min="9739" max="9739" width="13.5703125" style="33" customWidth="1"/>
    <col min="9740" max="9740" width="13.28515625" style="33" customWidth="1"/>
    <col min="9741" max="9742" width="12.5703125" style="33" customWidth="1"/>
    <col min="9743" max="9743" width="7.85546875" style="33" customWidth="1"/>
    <col min="9744" max="9744" width="13.5703125" style="33" customWidth="1"/>
    <col min="9745" max="9745" width="8.85546875" style="33" customWidth="1"/>
    <col min="9746" max="9977" width="9.140625" style="33"/>
    <col min="9978" max="9981" width="0" style="33" hidden="1" customWidth="1"/>
    <col min="9982" max="9982" width="4.5703125" style="33" customWidth="1"/>
    <col min="9983" max="9983" width="5.7109375" style="33" customWidth="1"/>
    <col min="9984" max="9988" width="4.7109375" style="33" customWidth="1"/>
    <col min="9989" max="9990" width="7.7109375" style="33" customWidth="1"/>
    <col min="9991" max="9991" width="11.28515625" style="33" customWidth="1"/>
    <col min="9992" max="9992" width="9.85546875" style="33" customWidth="1"/>
    <col min="9993" max="9993" width="10" style="33" customWidth="1"/>
    <col min="9994" max="9994" width="8.7109375" style="33" customWidth="1"/>
    <col min="9995" max="9995" width="13.5703125" style="33" customWidth="1"/>
    <col min="9996" max="9996" width="13.28515625" style="33" customWidth="1"/>
    <col min="9997" max="9998" width="12.5703125" style="33" customWidth="1"/>
    <col min="9999" max="9999" width="7.85546875" style="33" customWidth="1"/>
    <col min="10000" max="10000" width="13.5703125" style="33" customWidth="1"/>
    <col min="10001" max="10001" width="8.85546875" style="33" customWidth="1"/>
    <col min="10002" max="10233" width="9.140625" style="33"/>
    <col min="10234" max="10237" width="0" style="33" hidden="1" customWidth="1"/>
    <col min="10238" max="10238" width="4.5703125" style="33" customWidth="1"/>
    <col min="10239" max="10239" width="5.7109375" style="33" customWidth="1"/>
    <col min="10240" max="10244" width="4.7109375" style="33" customWidth="1"/>
    <col min="10245" max="10246" width="7.7109375" style="33" customWidth="1"/>
    <col min="10247" max="10247" width="11.28515625" style="33" customWidth="1"/>
    <col min="10248" max="10248" width="9.85546875" style="33" customWidth="1"/>
    <col min="10249" max="10249" width="10" style="33" customWidth="1"/>
    <col min="10250" max="10250" width="8.7109375" style="33" customWidth="1"/>
    <col min="10251" max="10251" width="13.5703125" style="33" customWidth="1"/>
    <col min="10252" max="10252" width="13.28515625" style="33" customWidth="1"/>
    <col min="10253" max="10254" width="12.5703125" style="33" customWidth="1"/>
    <col min="10255" max="10255" width="7.85546875" style="33" customWidth="1"/>
    <col min="10256" max="10256" width="13.5703125" style="33" customWidth="1"/>
    <col min="10257" max="10257" width="8.85546875" style="33" customWidth="1"/>
    <col min="10258" max="10489" width="9.140625" style="33"/>
    <col min="10490" max="10493" width="0" style="33" hidden="1" customWidth="1"/>
    <col min="10494" max="10494" width="4.5703125" style="33" customWidth="1"/>
    <col min="10495" max="10495" width="5.7109375" style="33" customWidth="1"/>
    <col min="10496" max="10500" width="4.7109375" style="33" customWidth="1"/>
    <col min="10501" max="10502" width="7.7109375" style="33" customWidth="1"/>
    <col min="10503" max="10503" width="11.28515625" style="33" customWidth="1"/>
    <col min="10504" max="10504" width="9.85546875" style="33" customWidth="1"/>
    <col min="10505" max="10505" width="10" style="33" customWidth="1"/>
    <col min="10506" max="10506" width="8.7109375" style="33" customWidth="1"/>
    <col min="10507" max="10507" width="13.5703125" style="33" customWidth="1"/>
    <col min="10508" max="10508" width="13.28515625" style="33" customWidth="1"/>
    <col min="10509" max="10510" width="12.5703125" style="33" customWidth="1"/>
    <col min="10511" max="10511" width="7.85546875" style="33" customWidth="1"/>
    <col min="10512" max="10512" width="13.5703125" style="33" customWidth="1"/>
    <col min="10513" max="10513" width="8.85546875" style="33" customWidth="1"/>
    <col min="10514" max="10745" width="9.140625" style="33"/>
    <col min="10746" max="10749" width="0" style="33" hidden="1" customWidth="1"/>
    <col min="10750" max="10750" width="4.5703125" style="33" customWidth="1"/>
    <col min="10751" max="10751" width="5.7109375" style="33" customWidth="1"/>
    <col min="10752" max="10756" width="4.7109375" style="33" customWidth="1"/>
    <col min="10757" max="10758" width="7.7109375" style="33" customWidth="1"/>
    <col min="10759" max="10759" width="11.28515625" style="33" customWidth="1"/>
    <col min="10760" max="10760" width="9.85546875" style="33" customWidth="1"/>
    <col min="10761" max="10761" width="10" style="33" customWidth="1"/>
    <col min="10762" max="10762" width="8.7109375" style="33" customWidth="1"/>
    <col min="10763" max="10763" width="13.5703125" style="33" customWidth="1"/>
    <col min="10764" max="10764" width="13.28515625" style="33" customWidth="1"/>
    <col min="10765" max="10766" width="12.5703125" style="33" customWidth="1"/>
    <col min="10767" max="10767" width="7.85546875" style="33" customWidth="1"/>
    <col min="10768" max="10768" width="13.5703125" style="33" customWidth="1"/>
    <col min="10769" max="10769" width="8.85546875" style="33" customWidth="1"/>
    <col min="10770" max="11001" width="9.140625" style="33"/>
    <col min="11002" max="11005" width="0" style="33" hidden="1" customWidth="1"/>
    <col min="11006" max="11006" width="4.5703125" style="33" customWidth="1"/>
    <col min="11007" max="11007" width="5.7109375" style="33" customWidth="1"/>
    <col min="11008" max="11012" width="4.7109375" style="33" customWidth="1"/>
    <col min="11013" max="11014" width="7.7109375" style="33" customWidth="1"/>
    <col min="11015" max="11015" width="11.28515625" style="33" customWidth="1"/>
    <col min="11016" max="11016" width="9.85546875" style="33" customWidth="1"/>
    <col min="11017" max="11017" width="10" style="33" customWidth="1"/>
    <col min="11018" max="11018" width="8.7109375" style="33" customWidth="1"/>
    <col min="11019" max="11019" width="13.5703125" style="33" customWidth="1"/>
    <col min="11020" max="11020" width="13.28515625" style="33" customWidth="1"/>
    <col min="11021" max="11022" width="12.5703125" style="33" customWidth="1"/>
    <col min="11023" max="11023" width="7.85546875" style="33" customWidth="1"/>
    <col min="11024" max="11024" width="13.5703125" style="33" customWidth="1"/>
    <col min="11025" max="11025" width="8.85546875" style="33" customWidth="1"/>
    <col min="11026" max="11257" width="9.140625" style="33"/>
    <col min="11258" max="11261" width="0" style="33" hidden="1" customWidth="1"/>
    <col min="11262" max="11262" width="4.5703125" style="33" customWidth="1"/>
    <col min="11263" max="11263" width="5.7109375" style="33" customWidth="1"/>
    <col min="11264" max="11268" width="4.7109375" style="33" customWidth="1"/>
    <col min="11269" max="11270" width="7.7109375" style="33" customWidth="1"/>
    <col min="11271" max="11271" width="11.28515625" style="33" customWidth="1"/>
    <col min="11272" max="11272" width="9.85546875" style="33" customWidth="1"/>
    <col min="11273" max="11273" width="10" style="33" customWidth="1"/>
    <col min="11274" max="11274" width="8.7109375" style="33" customWidth="1"/>
    <col min="11275" max="11275" width="13.5703125" style="33" customWidth="1"/>
    <col min="11276" max="11276" width="13.28515625" style="33" customWidth="1"/>
    <col min="11277" max="11278" width="12.5703125" style="33" customWidth="1"/>
    <col min="11279" max="11279" width="7.85546875" style="33" customWidth="1"/>
    <col min="11280" max="11280" width="13.5703125" style="33" customWidth="1"/>
    <col min="11281" max="11281" width="8.85546875" style="33" customWidth="1"/>
    <col min="11282" max="11513" width="9.140625" style="33"/>
    <col min="11514" max="11517" width="0" style="33" hidden="1" customWidth="1"/>
    <col min="11518" max="11518" width="4.5703125" style="33" customWidth="1"/>
    <col min="11519" max="11519" width="5.7109375" style="33" customWidth="1"/>
    <col min="11520" max="11524" width="4.7109375" style="33" customWidth="1"/>
    <col min="11525" max="11526" width="7.7109375" style="33" customWidth="1"/>
    <col min="11527" max="11527" width="11.28515625" style="33" customWidth="1"/>
    <col min="11528" max="11528" width="9.85546875" style="33" customWidth="1"/>
    <col min="11529" max="11529" width="10" style="33" customWidth="1"/>
    <col min="11530" max="11530" width="8.7109375" style="33" customWidth="1"/>
    <col min="11531" max="11531" width="13.5703125" style="33" customWidth="1"/>
    <col min="11532" max="11532" width="13.28515625" style="33" customWidth="1"/>
    <col min="11533" max="11534" width="12.5703125" style="33" customWidth="1"/>
    <col min="11535" max="11535" width="7.85546875" style="33" customWidth="1"/>
    <col min="11536" max="11536" width="13.5703125" style="33" customWidth="1"/>
    <col min="11537" max="11537" width="8.85546875" style="33" customWidth="1"/>
    <col min="11538" max="11769" width="9.140625" style="33"/>
    <col min="11770" max="11773" width="0" style="33" hidden="1" customWidth="1"/>
    <col min="11774" max="11774" width="4.5703125" style="33" customWidth="1"/>
    <col min="11775" max="11775" width="5.7109375" style="33" customWidth="1"/>
    <col min="11776" max="11780" width="4.7109375" style="33" customWidth="1"/>
    <col min="11781" max="11782" width="7.7109375" style="33" customWidth="1"/>
    <col min="11783" max="11783" width="11.28515625" style="33" customWidth="1"/>
    <col min="11784" max="11784" width="9.85546875" style="33" customWidth="1"/>
    <col min="11785" max="11785" width="10" style="33" customWidth="1"/>
    <col min="11786" max="11786" width="8.7109375" style="33" customWidth="1"/>
    <col min="11787" max="11787" width="13.5703125" style="33" customWidth="1"/>
    <col min="11788" max="11788" width="13.28515625" style="33" customWidth="1"/>
    <col min="11789" max="11790" width="12.5703125" style="33" customWidth="1"/>
    <col min="11791" max="11791" width="7.85546875" style="33" customWidth="1"/>
    <col min="11792" max="11792" width="13.5703125" style="33" customWidth="1"/>
    <col min="11793" max="11793" width="8.85546875" style="33" customWidth="1"/>
    <col min="11794" max="12025" width="9.140625" style="33"/>
    <col min="12026" max="12029" width="0" style="33" hidden="1" customWidth="1"/>
    <col min="12030" max="12030" width="4.5703125" style="33" customWidth="1"/>
    <col min="12031" max="12031" width="5.7109375" style="33" customWidth="1"/>
    <col min="12032" max="12036" width="4.7109375" style="33" customWidth="1"/>
    <col min="12037" max="12038" width="7.7109375" style="33" customWidth="1"/>
    <col min="12039" max="12039" width="11.28515625" style="33" customWidth="1"/>
    <col min="12040" max="12040" width="9.85546875" style="33" customWidth="1"/>
    <col min="12041" max="12041" width="10" style="33" customWidth="1"/>
    <col min="12042" max="12042" width="8.7109375" style="33" customWidth="1"/>
    <col min="12043" max="12043" width="13.5703125" style="33" customWidth="1"/>
    <col min="12044" max="12044" width="13.28515625" style="33" customWidth="1"/>
    <col min="12045" max="12046" width="12.5703125" style="33" customWidth="1"/>
    <col min="12047" max="12047" width="7.85546875" style="33" customWidth="1"/>
    <col min="12048" max="12048" width="13.5703125" style="33" customWidth="1"/>
    <col min="12049" max="12049" width="8.85546875" style="33" customWidth="1"/>
    <col min="12050" max="12281" width="9.140625" style="33"/>
    <col min="12282" max="12285" width="0" style="33" hidden="1" customWidth="1"/>
    <col min="12286" max="12286" width="4.5703125" style="33" customWidth="1"/>
    <col min="12287" max="12287" width="5.7109375" style="33" customWidth="1"/>
    <col min="12288" max="12292" width="4.7109375" style="33" customWidth="1"/>
    <col min="12293" max="12294" width="7.7109375" style="33" customWidth="1"/>
    <col min="12295" max="12295" width="11.28515625" style="33" customWidth="1"/>
    <col min="12296" max="12296" width="9.85546875" style="33" customWidth="1"/>
    <col min="12297" max="12297" width="10" style="33" customWidth="1"/>
    <col min="12298" max="12298" width="8.7109375" style="33" customWidth="1"/>
    <col min="12299" max="12299" width="13.5703125" style="33" customWidth="1"/>
    <col min="12300" max="12300" width="13.28515625" style="33" customWidth="1"/>
    <col min="12301" max="12302" width="12.5703125" style="33" customWidth="1"/>
    <col min="12303" max="12303" width="7.85546875" style="33" customWidth="1"/>
    <col min="12304" max="12304" width="13.5703125" style="33" customWidth="1"/>
    <col min="12305" max="12305" width="8.85546875" style="33" customWidth="1"/>
    <col min="12306" max="12537" width="9.140625" style="33"/>
    <col min="12538" max="12541" width="0" style="33" hidden="1" customWidth="1"/>
    <col min="12542" max="12542" width="4.5703125" style="33" customWidth="1"/>
    <col min="12543" max="12543" width="5.7109375" style="33" customWidth="1"/>
    <col min="12544" max="12548" width="4.7109375" style="33" customWidth="1"/>
    <col min="12549" max="12550" width="7.7109375" style="33" customWidth="1"/>
    <col min="12551" max="12551" width="11.28515625" style="33" customWidth="1"/>
    <col min="12552" max="12552" width="9.85546875" style="33" customWidth="1"/>
    <col min="12553" max="12553" width="10" style="33" customWidth="1"/>
    <col min="12554" max="12554" width="8.7109375" style="33" customWidth="1"/>
    <col min="12555" max="12555" width="13.5703125" style="33" customWidth="1"/>
    <col min="12556" max="12556" width="13.28515625" style="33" customWidth="1"/>
    <col min="12557" max="12558" width="12.5703125" style="33" customWidth="1"/>
    <col min="12559" max="12559" width="7.85546875" style="33" customWidth="1"/>
    <col min="12560" max="12560" width="13.5703125" style="33" customWidth="1"/>
    <col min="12561" max="12561" width="8.85546875" style="33" customWidth="1"/>
    <col min="12562" max="12793" width="9.140625" style="33"/>
    <col min="12794" max="12797" width="0" style="33" hidden="1" customWidth="1"/>
    <col min="12798" max="12798" width="4.5703125" style="33" customWidth="1"/>
    <col min="12799" max="12799" width="5.7109375" style="33" customWidth="1"/>
    <col min="12800" max="12804" width="4.7109375" style="33" customWidth="1"/>
    <col min="12805" max="12806" width="7.7109375" style="33" customWidth="1"/>
    <col min="12807" max="12807" width="11.28515625" style="33" customWidth="1"/>
    <col min="12808" max="12808" width="9.85546875" style="33" customWidth="1"/>
    <col min="12809" max="12809" width="10" style="33" customWidth="1"/>
    <col min="12810" max="12810" width="8.7109375" style="33" customWidth="1"/>
    <col min="12811" max="12811" width="13.5703125" style="33" customWidth="1"/>
    <col min="12812" max="12812" width="13.28515625" style="33" customWidth="1"/>
    <col min="12813" max="12814" width="12.5703125" style="33" customWidth="1"/>
    <col min="12815" max="12815" width="7.85546875" style="33" customWidth="1"/>
    <col min="12816" max="12816" width="13.5703125" style="33" customWidth="1"/>
    <col min="12817" max="12817" width="8.85546875" style="33" customWidth="1"/>
    <col min="12818" max="13049" width="9.140625" style="33"/>
    <col min="13050" max="13053" width="0" style="33" hidden="1" customWidth="1"/>
    <col min="13054" max="13054" width="4.5703125" style="33" customWidth="1"/>
    <col min="13055" max="13055" width="5.7109375" style="33" customWidth="1"/>
    <col min="13056" max="13060" width="4.7109375" style="33" customWidth="1"/>
    <col min="13061" max="13062" width="7.7109375" style="33" customWidth="1"/>
    <col min="13063" max="13063" width="11.28515625" style="33" customWidth="1"/>
    <col min="13064" max="13064" width="9.85546875" style="33" customWidth="1"/>
    <col min="13065" max="13065" width="10" style="33" customWidth="1"/>
    <col min="13066" max="13066" width="8.7109375" style="33" customWidth="1"/>
    <col min="13067" max="13067" width="13.5703125" style="33" customWidth="1"/>
    <col min="13068" max="13068" width="13.28515625" style="33" customWidth="1"/>
    <col min="13069" max="13070" width="12.5703125" style="33" customWidth="1"/>
    <col min="13071" max="13071" width="7.85546875" style="33" customWidth="1"/>
    <col min="13072" max="13072" width="13.5703125" style="33" customWidth="1"/>
    <col min="13073" max="13073" width="8.85546875" style="33" customWidth="1"/>
    <col min="13074" max="13305" width="9.140625" style="33"/>
    <col min="13306" max="13309" width="0" style="33" hidden="1" customWidth="1"/>
    <col min="13310" max="13310" width="4.5703125" style="33" customWidth="1"/>
    <col min="13311" max="13311" width="5.7109375" style="33" customWidth="1"/>
    <col min="13312" max="13316" width="4.7109375" style="33" customWidth="1"/>
    <col min="13317" max="13318" width="7.7109375" style="33" customWidth="1"/>
    <col min="13319" max="13319" width="11.28515625" style="33" customWidth="1"/>
    <col min="13320" max="13320" width="9.85546875" style="33" customWidth="1"/>
    <col min="13321" max="13321" width="10" style="33" customWidth="1"/>
    <col min="13322" max="13322" width="8.7109375" style="33" customWidth="1"/>
    <col min="13323" max="13323" width="13.5703125" style="33" customWidth="1"/>
    <col min="13324" max="13324" width="13.28515625" style="33" customWidth="1"/>
    <col min="13325" max="13326" width="12.5703125" style="33" customWidth="1"/>
    <col min="13327" max="13327" width="7.85546875" style="33" customWidth="1"/>
    <col min="13328" max="13328" width="13.5703125" style="33" customWidth="1"/>
    <col min="13329" max="13329" width="8.85546875" style="33" customWidth="1"/>
    <col min="13330" max="13561" width="9.140625" style="33"/>
    <col min="13562" max="13565" width="0" style="33" hidden="1" customWidth="1"/>
    <col min="13566" max="13566" width="4.5703125" style="33" customWidth="1"/>
    <col min="13567" max="13567" width="5.7109375" style="33" customWidth="1"/>
    <col min="13568" max="13572" width="4.7109375" style="33" customWidth="1"/>
    <col min="13573" max="13574" width="7.7109375" style="33" customWidth="1"/>
    <col min="13575" max="13575" width="11.28515625" style="33" customWidth="1"/>
    <col min="13576" max="13576" width="9.85546875" style="33" customWidth="1"/>
    <col min="13577" max="13577" width="10" style="33" customWidth="1"/>
    <col min="13578" max="13578" width="8.7109375" style="33" customWidth="1"/>
    <col min="13579" max="13579" width="13.5703125" style="33" customWidth="1"/>
    <col min="13580" max="13580" width="13.28515625" style="33" customWidth="1"/>
    <col min="13581" max="13582" width="12.5703125" style="33" customWidth="1"/>
    <col min="13583" max="13583" width="7.85546875" style="33" customWidth="1"/>
    <col min="13584" max="13584" width="13.5703125" style="33" customWidth="1"/>
    <col min="13585" max="13585" width="8.85546875" style="33" customWidth="1"/>
    <col min="13586" max="13817" width="9.140625" style="33"/>
    <col min="13818" max="13821" width="0" style="33" hidden="1" customWidth="1"/>
    <col min="13822" max="13822" width="4.5703125" style="33" customWidth="1"/>
    <col min="13823" max="13823" width="5.7109375" style="33" customWidth="1"/>
    <col min="13824" max="13828" width="4.7109375" style="33" customWidth="1"/>
    <col min="13829" max="13830" width="7.7109375" style="33" customWidth="1"/>
    <col min="13831" max="13831" width="11.28515625" style="33" customWidth="1"/>
    <col min="13832" max="13832" width="9.85546875" style="33" customWidth="1"/>
    <col min="13833" max="13833" width="10" style="33" customWidth="1"/>
    <col min="13834" max="13834" width="8.7109375" style="33" customWidth="1"/>
    <col min="13835" max="13835" width="13.5703125" style="33" customWidth="1"/>
    <col min="13836" max="13836" width="13.28515625" style="33" customWidth="1"/>
    <col min="13837" max="13838" width="12.5703125" style="33" customWidth="1"/>
    <col min="13839" max="13839" width="7.85546875" style="33" customWidth="1"/>
    <col min="13840" max="13840" width="13.5703125" style="33" customWidth="1"/>
    <col min="13841" max="13841" width="8.85546875" style="33" customWidth="1"/>
    <col min="13842" max="14073" width="9.140625" style="33"/>
    <col min="14074" max="14077" width="0" style="33" hidden="1" customWidth="1"/>
    <col min="14078" max="14078" width="4.5703125" style="33" customWidth="1"/>
    <col min="14079" max="14079" width="5.7109375" style="33" customWidth="1"/>
    <col min="14080" max="14084" width="4.7109375" style="33" customWidth="1"/>
    <col min="14085" max="14086" width="7.7109375" style="33" customWidth="1"/>
    <col min="14087" max="14087" width="11.28515625" style="33" customWidth="1"/>
    <col min="14088" max="14088" width="9.85546875" style="33" customWidth="1"/>
    <col min="14089" max="14089" width="10" style="33" customWidth="1"/>
    <col min="14090" max="14090" width="8.7109375" style="33" customWidth="1"/>
    <col min="14091" max="14091" width="13.5703125" style="33" customWidth="1"/>
    <col min="14092" max="14092" width="13.28515625" style="33" customWidth="1"/>
    <col min="14093" max="14094" width="12.5703125" style="33" customWidth="1"/>
    <col min="14095" max="14095" width="7.85546875" style="33" customWidth="1"/>
    <col min="14096" max="14096" width="13.5703125" style="33" customWidth="1"/>
    <col min="14097" max="14097" width="8.85546875" style="33" customWidth="1"/>
    <col min="14098" max="14329" width="9.140625" style="33"/>
    <col min="14330" max="14333" width="0" style="33" hidden="1" customWidth="1"/>
    <col min="14334" max="14334" width="4.5703125" style="33" customWidth="1"/>
    <col min="14335" max="14335" width="5.7109375" style="33" customWidth="1"/>
    <col min="14336" max="14340" width="4.7109375" style="33" customWidth="1"/>
    <col min="14341" max="14342" width="7.7109375" style="33" customWidth="1"/>
    <col min="14343" max="14343" width="11.28515625" style="33" customWidth="1"/>
    <col min="14344" max="14344" width="9.85546875" style="33" customWidth="1"/>
    <col min="14345" max="14345" width="10" style="33" customWidth="1"/>
    <col min="14346" max="14346" width="8.7109375" style="33" customWidth="1"/>
    <col min="14347" max="14347" width="13.5703125" style="33" customWidth="1"/>
    <col min="14348" max="14348" width="13.28515625" style="33" customWidth="1"/>
    <col min="14349" max="14350" width="12.5703125" style="33" customWidth="1"/>
    <col min="14351" max="14351" width="7.85546875" style="33" customWidth="1"/>
    <col min="14352" max="14352" width="13.5703125" style="33" customWidth="1"/>
    <col min="14353" max="14353" width="8.85546875" style="33" customWidth="1"/>
    <col min="14354" max="14585" width="9.140625" style="33"/>
    <col min="14586" max="14589" width="0" style="33" hidden="1" customWidth="1"/>
    <col min="14590" max="14590" width="4.5703125" style="33" customWidth="1"/>
    <col min="14591" max="14591" width="5.7109375" style="33" customWidth="1"/>
    <col min="14592" max="14596" width="4.7109375" style="33" customWidth="1"/>
    <col min="14597" max="14598" width="7.7109375" style="33" customWidth="1"/>
    <col min="14599" max="14599" width="11.28515625" style="33" customWidth="1"/>
    <col min="14600" max="14600" width="9.85546875" style="33" customWidth="1"/>
    <col min="14601" max="14601" width="10" style="33" customWidth="1"/>
    <col min="14602" max="14602" width="8.7109375" style="33" customWidth="1"/>
    <col min="14603" max="14603" width="13.5703125" style="33" customWidth="1"/>
    <col min="14604" max="14604" width="13.28515625" style="33" customWidth="1"/>
    <col min="14605" max="14606" width="12.5703125" style="33" customWidth="1"/>
    <col min="14607" max="14607" width="7.85546875" style="33" customWidth="1"/>
    <col min="14608" max="14608" width="13.5703125" style="33" customWidth="1"/>
    <col min="14609" max="14609" width="8.85546875" style="33" customWidth="1"/>
    <col min="14610" max="14841" width="9.140625" style="33"/>
    <col min="14842" max="14845" width="0" style="33" hidden="1" customWidth="1"/>
    <col min="14846" max="14846" width="4.5703125" style="33" customWidth="1"/>
    <col min="14847" max="14847" width="5.7109375" style="33" customWidth="1"/>
    <col min="14848" max="14852" width="4.7109375" style="33" customWidth="1"/>
    <col min="14853" max="14854" width="7.7109375" style="33" customWidth="1"/>
    <col min="14855" max="14855" width="11.28515625" style="33" customWidth="1"/>
    <col min="14856" max="14856" width="9.85546875" style="33" customWidth="1"/>
    <col min="14857" max="14857" width="10" style="33" customWidth="1"/>
    <col min="14858" max="14858" width="8.7109375" style="33" customWidth="1"/>
    <col min="14859" max="14859" width="13.5703125" style="33" customWidth="1"/>
    <col min="14860" max="14860" width="13.28515625" style="33" customWidth="1"/>
    <col min="14861" max="14862" width="12.5703125" style="33" customWidth="1"/>
    <col min="14863" max="14863" width="7.85546875" style="33" customWidth="1"/>
    <col min="14864" max="14864" width="13.5703125" style="33" customWidth="1"/>
    <col min="14865" max="14865" width="8.85546875" style="33" customWidth="1"/>
    <col min="14866" max="15097" width="9.140625" style="33"/>
    <col min="15098" max="15101" width="0" style="33" hidden="1" customWidth="1"/>
    <col min="15102" max="15102" width="4.5703125" style="33" customWidth="1"/>
    <col min="15103" max="15103" width="5.7109375" style="33" customWidth="1"/>
    <col min="15104" max="15108" width="4.7109375" style="33" customWidth="1"/>
    <col min="15109" max="15110" width="7.7109375" style="33" customWidth="1"/>
    <col min="15111" max="15111" width="11.28515625" style="33" customWidth="1"/>
    <col min="15112" max="15112" width="9.85546875" style="33" customWidth="1"/>
    <col min="15113" max="15113" width="10" style="33" customWidth="1"/>
    <col min="15114" max="15114" width="8.7109375" style="33" customWidth="1"/>
    <col min="15115" max="15115" width="13.5703125" style="33" customWidth="1"/>
    <col min="15116" max="15116" width="13.28515625" style="33" customWidth="1"/>
    <col min="15117" max="15118" width="12.5703125" style="33" customWidth="1"/>
    <col min="15119" max="15119" width="7.85546875" style="33" customWidth="1"/>
    <col min="15120" max="15120" width="13.5703125" style="33" customWidth="1"/>
    <col min="15121" max="15121" width="8.85546875" style="33" customWidth="1"/>
    <col min="15122" max="15353" width="9.140625" style="33"/>
    <col min="15354" max="15357" width="0" style="33" hidden="1" customWidth="1"/>
    <col min="15358" max="15358" width="4.5703125" style="33" customWidth="1"/>
    <col min="15359" max="15359" width="5.7109375" style="33" customWidth="1"/>
    <col min="15360" max="15364" width="4.7109375" style="33" customWidth="1"/>
    <col min="15365" max="15366" width="7.7109375" style="33" customWidth="1"/>
    <col min="15367" max="15367" width="11.28515625" style="33" customWidth="1"/>
    <col min="15368" max="15368" width="9.85546875" style="33" customWidth="1"/>
    <col min="15369" max="15369" width="10" style="33" customWidth="1"/>
    <col min="15370" max="15370" width="8.7109375" style="33" customWidth="1"/>
    <col min="15371" max="15371" width="13.5703125" style="33" customWidth="1"/>
    <col min="15372" max="15372" width="13.28515625" style="33" customWidth="1"/>
    <col min="15373" max="15374" width="12.5703125" style="33" customWidth="1"/>
    <col min="15375" max="15375" width="7.85546875" style="33" customWidth="1"/>
    <col min="15376" max="15376" width="13.5703125" style="33" customWidth="1"/>
    <col min="15377" max="15377" width="8.85546875" style="33" customWidth="1"/>
    <col min="15378" max="15609" width="9.140625" style="33"/>
    <col min="15610" max="15613" width="0" style="33" hidden="1" customWidth="1"/>
    <col min="15614" max="15614" width="4.5703125" style="33" customWidth="1"/>
    <col min="15615" max="15615" width="5.7109375" style="33" customWidth="1"/>
    <col min="15616" max="15620" width="4.7109375" style="33" customWidth="1"/>
    <col min="15621" max="15622" width="7.7109375" style="33" customWidth="1"/>
    <col min="15623" max="15623" width="11.28515625" style="33" customWidth="1"/>
    <col min="15624" max="15624" width="9.85546875" style="33" customWidth="1"/>
    <col min="15625" max="15625" width="10" style="33" customWidth="1"/>
    <col min="15626" max="15626" width="8.7109375" style="33" customWidth="1"/>
    <col min="15627" max="15627" width="13.5703125" style="33" customWidth="1"/>
    <col min="15628" max="15628" width="13.28515625" style="33" customWidth="1"/>
    <col min="15629" max="15630" width="12.5703125" style="33" customWidth="1"/>
    <col min="15631" max="15631" width="7.85546875" style="33" customWidth="1"/>
    <col min="15632" max="15632" width="13.5703125" style="33" customWidth="1"/>
    <col min="15633" max="15633" width="8.85546875" style="33" customWidth="1"/>
    <col min="15634" max="15865" width="9.140625" style="33"/>
    <col min="15866" max="15869" width="0" style="33" hidden="1" customWidth="1"/>
    <col min="15870" max="15870" width="4.5703125" style="33" customWidth="1"/>
    <col min="15871" max="15871" width="5.7109375" style="33" customWidth="1"/>
    <col min="15872" max="15876" width="4.7109375" style="33" customWidth="1"/>
    <col min="15877" max="15878" width="7.7109375" style="33" customWidth="1"/>
    <col min="15879" max="15879" width="11.28515625" style="33" customWidth="1"/>
    <col min="15880" max="15880" width="9.85546875" style="33" customWidth="1"/>
    <col min="15881" max="15881" width="10" style="33" customWidth="1"/>
    <col min="15882" max="15882" width="8.7109375" style="33" customWidth="1"/>
    <col min="15883" max="15883" width="13.5703125" style="33" customWidth="1"/>
    <col min="15884" max="15884" width="13.28515625" style="33" customWidth="1"/>
    <col min="15885" max="15886" width="12.5703125" style="33" customWidth="1"/>
    <col min="15887" max="15887" width="7.85546875" style="33" customWidth="1"/>
    <col min="15888" max="15888" width="13.5703125" style="33" customWidth="1"/>
    <col min="15889" max="15889" width="8.85546875" style="33" customWidth="1"/>
    <col min="15890" max="16121" width="9.140625" style="33"/>
    <col min="16122" max="16125" width="0" style="33" hidden="1" customWidth="1"/>
    <col min="16126" max="16126" width="4.5703125" style="33" customWidth="1"/>
    <col min="16127" max="16127" width="5.7109375" style="33" customWidth="1"/>
    <col min="16128" max="16132" width="4.7109375" style="33" customWidth="1"/>
    <col min="16133" max="16134" width="7.7109375" style="33" customWidth="1"/>
    <col min="16135" max="16135" width="11.28515625" style="33" customWidth="1"/>
    <col min="16136" max="16136" width="9.85546875" style="33" customWidth="1"/>
    <col min="16137" max="16137" width="10" style="33" customWidth="1"/>
    <col min="16138" max="16138" width="8.7109375" style="33" customWidth="1"/>
    <col min="16139" max="16139" width="13.5703125" style="33" customWidth="1"/>
    <col min="16140" max="16140" width="13.28515625" style="33" customWidth="1"/>
    <col min="16141" max="16142" width="12.5703125" style="33" customWidth="1"/>
    <col min="16143" max="16143" width="7.85546875" style="33" customWidth="1"/>
    <col min="16144" max="16144" width="13.5703125" style="33" customWidth="1"/>
    <col min="16145" max="16145" width="8.85546875" style="33" customWidth="1"/>
    <col min="16146" max="16384" width="9.140625" style="33"/>
  </cols>
  <sheetData>
    <row r="1" spans="1:17" ht="97.5" customHeight="1" x14ac:dyDescent="0.2">
      <c r="E1" s="296" t="e" vm="1">
        <v>#VALUE!</v>
      </c>
      <c r="F1" s="296"/>
      <c r="G1" s="296"/>
      <c r="H1" s="296"/>
      <c r="I1" s="296"/>
      <c r="J1" s="296"/>
      <c r="K1" s="296"/>
      <c r="L1" s="296"/>
      <c r="M1" s="296"/>
      <c r="N1" s="296"/>
      <c r="O1" s="296"/>
      <c r="P1" s="296"/>
    </row>
    <row r="2" spans="1:17" s="36" customFormat="1" ht="18.75" x14ac:dyDescent="0.3">
      <c r="A2" s="31" t="s">
        <v>0</v>
      </c>
      <c r="B2" s="35"/>
      <c r="C2" s="35"/>
      <c r="D2" s="35"/>
      <c r="E2" s="304" t="s">
        <v>1</v>
      </c>
      <c r="F2" s="304"/>
      <c r="G2" s="304"/>
      <c r="H2" s="304"/>
      <c r="I2" s="304"/>
      <c r="J2" s="304"/>
      <c r="K2" s="304"/>
      <c r="L2" s="304"/>
      <c r="M2" s="304"/>
      <c r="N2" s="304"/>
      <c r="O2" s="304"/>
      <c r="P2" s="304"/>
    </row>
    <row r="3" spans="1:17" s="36" customFormat="1" ht="16.7" customHeight="1" x14ac:dyDescent="0.25">
      <c r="A3" s="37"/>
      <c r="B3" s="38"/>
      <c r="C3" s="38"/>
      <c r="D3" s="38"/>
      <c r="E3" s="286" t="s">
        <v>2</v>
      </c>
      <c r="F3" s="287"/>
      <c r="G3" s="288"/>
      <c r="H3" s="289"/>
      <c r="I3" s="305" t="s">
        <v>3</v>
      </c>
      <c r="J3" s="306"/>
      <c r="K3" s="306"/>
      <c r="L3" s="287"/>
      <c r="M3" s="288"/>
      <c r="N3" s="307"/>
      <c r="O3" s="307"/>
      <c r="P3" s="307"/>
    </row>
    <row r="4" spans="1:17" s="36" customFormat="1" thickBot="1" x14ac:dyDescent="0.3">
      <c r="A4" s="37"/>
      <c r="B4" s="38"/>
      <c r="C4" s="38"/>
      <c r="D4" s="38"/>
      <c r="E4" s="286" t="s">
        <v>4</v>
      </c>
      <c r="F4" s="287"/>
      <c r="G4" s="290"/>
      <c r="H4" s="291"/>
      <c r="I4" s="308" t="s">
        <v>5</v>
      </c>
      <c r="J4" s="309"/>
      <c r="K4" s="309"/>
      <c r="L4" s="310"/>
      <c r="M4" s="288"/>
      <c r="N4" s="307"/>
      <c r="O4" s="307"/>
      <c r="P4" s="307"/>
    </row>
    <row r="5" spans="1:17" x14ac:dyDescent="0.2">
      <c r="A5" s="39" t="s">
        <v>6</v>
      </c>
      <c r="B5" s="40"/>
      <c r="C5" s="40"/>
      <c r="D5" s="40"/>
      <c r="E5" s="302" t="s">
        <v>7</v>
      </c>
      <c r="F5" s="303"/>
      <c r="G5" s="303"/>
      <c r="H5" s="303"/>
      <c r="I5" s="303"/>
      <c r="J5" s="303"/>
      <c r="K5" s="303"/>
      <c r="L5" s="303"/>
      <c r="M5" s="303"/>
      <c r="N5" s="303"/>
      <c r="O5" s="303"/>
      <c r="P5" s="303"/>
    </row>
    <row r="6" spans="1:17" ht="41.25" customHeight="1" x14ac:dyDescent="0.2">
      <c r="A6" s="39"/>
      <c r="B6" s="40"/>
      <c r="C6" s="40"/>
      <c r="D6" s="40"/>
      <c r="E6" s="95" t="s">
        <v>8</v>
      </c>
      <c r="F6" s="96" t="s">
        <v>9</v>
      </c>
      <c r="G6" s="297" t="s">
        <v>10</v>
      </c>
      <c r="H6" s="298"/>
      <c r="I6" s="230" t="s">
        <v>11</v>
      </c>
      <c r="J6" s="231"/>
      <c r="K6" s="231"/>
      <c r="L6" s="231"/>
      <c r="M6" s="231"/>
      <c r="N6" s="231"/>
      <c r="O6" s="232"/>
      <c r="P6" s="96" t="s">
        <v>12</v>
      </c>
    </row>
    <row r="7" spans="1:17" hidden="1" x14ac:dyDescent="0.2">
      <c r="A7" s="41"/>
      <c r="E7" s="97">
        <v>1</v>
      </c>
      <c r="F7" s="98">
        <v>2</v>
      </c>
      <c r="G7" s="98">
        <v>3</v>
      </c>
      <c r="H7" s="98">
        <v>4</v>
      </c>
      <c r="I7" s="98">
        <v>5</v>
      </c>
      <c r="J7" s="98">
        <v>6</v>
      </c>
      <c r="K7" s="311"/>
      <c r="L7" s="312"/>
      <c r="M7" s="312"/>
      <c r="N7" s="312"/>
      <c r="O7" s="313"/>
      <c r="P7" s="98">
        <v>8</v>
      </c>
    </row>
    <row r="8" spans="1:17" ht="15" x14ac:dyDescent="0.2">
      <c r="A8" s="41"/>
      <c r="E8" s="99">
        <v>1</v>
      </c>
      <c r="F8" s="116" t="s">
        <v>13</v>
      </c>
      <c r="G8" s="284"/>
      <c r="H8" s="285"/>
      <c r="I8" s="293"/>
      <c r="J8" s="294"/>
      <c r="K8" s="294"/>
      <c r="L8" s="294"/>
      <c r="M8" s="294"/>
      <c r="N8" s="294"/>
      <c r="O8" s="295"/>
      <c r="P8" s="117"/>
    </row>
    <row r="9" spans="1:17" ht="15.2" customHeight="1" x14ac:dyDescent="0.2">
      <c r="A9" s="42"/>
      <c r="B9" s="43"/>
      <c r="C9" s="43"/>
      <c r="D9" s="43"/>
      <c r="E9" s="99">
        <v>2</v>
      </c>
      <c r="F9" s="116" t="s">
        <v>14</v>
      </c>
      <c r="G9" s="284"/>
      <c r="H9" s="285"/>
      <c r="I9" s="284"/>
      <c r="J9" s="292"/>
      <c r="K9" s="292"/>
      <c r="L9" s="292"/>
      <c r="M9" s="292"/>
      <c r="N9" s="292"/>
      <c r="O9" s="285"/>
      <c r="P9" s="117"/>
    </row>
    <row r="10" spans="1:17" ht="18" x14ac:dyDescent="0.2">
      <c r="A10" s="42"/>
      <c r="B10" s="43"/>
      <c r="C10" s="43"/>
      <c r="D10" s="43"/>
      <c r="E10" s="99">
        <v>3</v>
      </c>
      <c r="F10" s="116" t="s">
        <v>15</v>
      </c>
      <c r="G10" s="284"/>
      <c r="H10" s="285"/>
      <c r="I10" s="284"/>
      <c r="J10" s="292"/>
      <c r="K10" s="292"/>
      <c r="L10" s="292"/>
      <c r="M10" s="292"/>
      <c r="N10" s="292"/>
      <c r="O10" s="285"/>
      <c r="P10" s="117"/>
    </row>
    <row r="11" spans="1:17" ht="18" x14ac:dyDescent="0.2">
      <c r="A11" s="42"/>
      <c r="B11" s="43"/>
      <c r="C11" s="43"/>
      <c r="D11" s="43"/>
      <c r="E11" s="99">
        <v>4</v>
      </c>
      <c r="F11" s="116" t="s">
        <v>16</v>
      </c>
      <c r="G11" s="284"/>
      <c r="H11" s="285"/>
      <c r="I11" s="284"/>
      <c r="J11" s="292"/>
      <c r="K11" s="292"/>
      <c r="L11" s="292"/>
      <c r="M11" s="292"/>
      <c r="N11" s="292"/>
      <c r="O11" s="285"/>
      <c r="P11" s="117"/>
    </row>
    <row r="12" spans="1:17" ht="18" customHeight="1" x14ac:dyDescent="0.2">
      <c r="A12" s="44"/>
      <c r="B12" s="45"/>
      <c r="C12" s="46" t="s">
        <v>17</v>
      </c>
      <c r="D12" s="47" t="s">
        <v>18</v>
      </c>
      <c r="E12" s="99">
        <v>5</v>
      </c>
      <c r="F12" s="116" t="s">
        <v>19</v>
      </c>
      <c r="G12" s="284"/>
      <c r="H12" s="285"/>
      <c r="I12" s="284"/>
      <c r="J12" s="292"/>
      <c r="K12" s="292"/>
      <c r="L12" s="292"/>
      <c r="M12" s="292"/>
      <c r="N12" s="292"/>
      <c r="O12" s="285"/>
      <c r="P12" s="117"/>
    </row>
    <row r="13" spans="1:17" s="52" customFormat="1" ht="12" customHeight="1" x14ac:dyDescent="0.2">
      <c r="A13" s="48"/>
      <c r="B13" s="49"/>
      <c r="C13" s="50"/>
      <c r="D13" s="51"/>
      <c r="E13" s="99">
        <v>6</v>
      </c>
      <c r="F13" s="116" t="s">
        <v>20</v>
      </c>
      <c r="G13" s="284"/>
      <c r="H13" s="285"/>
      <c r="I13" s="284"/>
      <c r="J13" s="292"/>
      <c r="K13" s="292"/>
      <c r="L13" s="292"/>
      <c r="M13" s="292"/>
      <c r="N13" s="292"/>
      <c r="O13" s="285"/>
      <c r="P13" s="117"/>
      <c r="Q13" s="33"/>
    </row>
    <row r="14" spans="1:17" s="55" customFormat="1" ht="15.2" customHeight="1" x14ac:dyDescent="0.2">
      <c r="A14" s="48"/>
      <c r="B14" s="49"/>
      <c r="C14" s="53" t="s">
        <v>21</v>
      </c>
      <c r="D14" s="54" t="s">
        <v>21</v>
      </c>
      <c r="E14" s="99">
        <v>7</v>
      </c>
      <c r="F14" s="116" t="s">
        <v>22</v>
      </c>
      <c r="G14" s="284"/>
      <c r="H14" s="285"/>
      <c r="I14" s="284"/>
      <c r="J14" s="292"/>
      <c r="K14" s="292"/>
      <c r="L14" s="292"/>
      <c r="M14" s="292"/>
      <c r="N14" s="292"/>
      <c r="O14" s="285"/>
      <c r="P14" s="117"/>
      <c r="Q14" s="33"/>
    </row>
    <row r="15" spans="1:17" s="55" customFormat="1" ht="15.2" customHeight="1" x14ac:dyDescent="0.2">
      <c r="A15" s="48"/>
      <c r="B15" s="49"/>
      <c r="C15" s="53" t="s">
        <v>21</v>
      </c>
      <c r="D15" s="54" t="s">
        <v>21</v>
      </c>
      <c r="E15" s="99">
        <v>8</v>
      </c>
      <c r="F15" s="116" t="s">
        <v>23</v>
      </c>
      <c r="G15" s="284"/>
      <c r="H15" s="285"/>
      <c r="I15" s="284"/>
      <c r="J15" s="292"/>
      <c r="K15" s="292"/>
      <c r="L15" s="292"/>
      <c r="M15" s="292"/>
      <c r="N15" s="292"/>
      <c r="O15" s="285"/>
      <c r="P15" s="117"/>
      <c r="Q15" s="33"/>
    </row>
    <row r="16" spans="1:17" s="55" customFormat="1" ht="15.2" customHeight="1" x14ac:dyDescent="0.2">
      <c r="A16" s="48"/>
      <c r="B16" s="49"/>
      <c r="C16" s="53" t="s">
        <v>21</v>
      </c>
      <c r="D16" s="54" t="s">
        <v>21</v>
      </c>
      <c r="E16" s="99">
        <v>9</v>
      </c>
      <c r="F16" s="116" t="s">
        <v>24</v>
      </c>
      <c r="G16" s="284"/>
      <c r="H16" s="285"/>
      <c r="I16" s="284"/>
      <c r="J16" s="292"/>
      <c r="K16" s="292"/>
      <c r="L16" s="292"/>
      <c r="M16" s="292"/>
      <c r="N16" s="292"/>
      <c r="O16" s="285"/>
      <c r="P16" s="117"/>
      <c r="Q16" s="33"/>
    </row>
    <row r="17" spans="1:17" s="55" customFormat="1" ht="15.2" customHeight="1" x14ac:dyDescent="0.2">
      <c r="A17" s="48"/>
      <c r="B17" s="49"/>
      <c r="C17" s="53" t="s">
        <v>21</v>
      </c>
      <c r="D17" s="54" t="s">
        <v>21</v>
      </c>
      <c r="E17" s="99">
        <v>10</v>
      </c>
      <c r="F17" s="116"/>
      <c r="G17" s="284"/>
      <c r="H17" s="285"/>
      <c r="I17" s="284"/>
      <c r="J17" s="292"/>
      <c r="K17" s="292"/>
      <c r="L17" s="292"/>
      <c r="M17" s="292"/>
      <c r="N17" s="292"/>
      <c r="O17" s="285"/>
      <c r="P17" s="117"/>
      <c r="Q17" s="33"/>
    </row>
    <row r="18" spans="1:17" s="55" customFormat="1" ht="15.2" customHeight="1" x14ac:dyDescent="0.2">
      <c r="A18" s="48"/>
      <c r="B18" s="49"/>
      <c r="C18" s="53" t="s">
        <v>21</v>
      </c>
      <c r="D18" s="54" t="s">
        <v>21</v>
      </c>
      <c r="E18" s="99">
        <v>11</v>
      </c>
      <c r="F18" s="116"/>
      <c r="G18" s="284"/>
      <c r="H18" s="285"/>
      <c r="I18" s="284"/>
      <c r="J18" s="292"/>
      <c r="K18" s="292"/>
      <c r="L18" s="292"/>
      <c r="M18" s="292"/>
      <c r="N18" s="292"/>
      <c r="O18" s="285"/>
      <c r="P18" s="117"/>
      <c r="Q18" s="33"/>
    </row>
    <row r="19" spans="1:17" s="55" customFormat="1" ht="15.2" customHeight="1" x14ac:dyDescent="0.2">
      <c r="A19" s="48"/>
      <c r="B19" s="49"/>
      <c r="C19" s="53" t="s">
        <v>21</v>
      </c>
      <c r="D19" s="54" t="s">
        <v>21</v>
      </c>
      <c r="E19" s="99">
        <v>12</v>
      </c>
      <c r="F19" s="116"/>
      <c r="G19" s="284"/>
      <c r="H19" s="285"/>
      <c r="I19" s="284"/>
      <c r="J19" s="292"/>
      <c r="K19" s="292"/>
      <c r="L19" s="292"/>
      <c r="M19" s="292"/>
      <c r="N19" s="292"/>
      <c r="O19" s="285"/>
      <c r="P19" s="117"/>
      <c r="Q19" s="33"/>
    </row>
    <row r="20" spans="1:17" s="55" customFormat="1" ht="15.2" customHeight="1" x14ac:dyDescent="0.2">
      <c r="A20" s="48"/>
      <c r="B20" s="49"/>
      <c r="C20" s="53" t="s">
        <v>21</v>
      </c>
      <c r="D20" s="54" t="s">
        <v>21</v>
      </c>
      <c r="E20" s="99">
        <v>13</v>
      </c>
      <c r="F20" s="116"/>
      <c r="G20" s="284"/>
      <c r="H20" s="285"/>
      <c r="I20" s="284"/>
      <c r="J20" s="292"/>
      <c r="K20" s="292"/>
      <c r="L20" s="292"/>
      <c r="M20" s="292"/>
      <c r="N20" s="292"/>
      <c r="O20" s="285"/>
      <c r="P20" s="117"/>
      <c r="Q20" s="33"/>
    </row>
    <row r="21" spans="1:17" s="55" customFormat="1" ht="15.2" customHeight="1" x14ac:dyDescent="0.2">
      <c r="A21" s="48"/>
      <c r="B21" s="49"/>
      <c r="C21" s="53" t="s">
        <v>21</v>
      </c>
      <c r="D21" s="54" t="s">
        <v>21</v>
      </c>
      <c r="E21" s="99">
        <v>14</v>
      </c>
      <c r="F21" s="116"/>
      <c r="G21" s="284"/>
      <c r="H21" s="285"/>
      <c r="I21" s="284"/>
      <c r="J21" s="292"/>
      <c r="K21" s="292"/>
      <c r="L21" s="292"/>
      <c r="M21" s="292"/>
      <c r="N21" s="292"/>
      <c r="O21" s="285"/>
      <c r="P21" s="117"/>
      <c r="Q21" s="33"/>
    </row>
    <row r="22" spans="1:17" s="55" customFormat="1" ht="15.2" customHeight="1" x14ac:dyDescent="0.2">
      <c r="A22" s="48"/>
      <c r="B22" s="49"/>
      <c r="C22" s="53" t="s">
        <v>21</v>
      </c>
      <c r="D22" s="54" t="s">
        <v>21</v>
      </c>
      <c r="E22" s="99">
        <v>15</v>
      </c>
      <c r="F22" s="116"/>
      <c r="G22" s="284"/>
      <c r="H22" s="285"/>
      <c r="I22" s="284"/>
      <c r="J22" s="292"/>
      <c r="K22" s="292"/>
      <c r="L22" s="292"/>
      <c r="M22" s="292"/>
      <c r="N22" s="292"/>
      <c r="O22" s="285"/>
      <c r="P22" s="117"/>
      <c r="Q22" s="33"/>
    </row>
    <row r="23" spans="1:17" s="55" customFormat="1" ht="15.2" customHeight="1" x14ac:dyDescent="0.2">
      <c r="A23" s="48"/>
      <c r="B23" s="49"/>
      <c r="C23" s="53" t="s">
        <v>21</v>
      </c>
      <c r="D23" s="54" t="s">
        <v>21</v>
      </c>
      <c r="E23" s="99">
        <v>16</v>
      </c>
      <c r="F23" s="116"/>
      <c r="G23" s="284"/>
      <c r="H23" s="285"/>
      <c r="I23" s="284"/>
      <c r="J23" s="292"/>
      <c r="K23" s="292"/>
      <c r="L23" s="292"/>
      <c r="M23" s="292"/>
      <c r="N23" s="292"/>
      <c r="O23" s="285"/>
      <c r="P23" s="117"/>
      <c r="Q23" s="33"/>
    </row>
    <row r="24" spans="1:17" s="55" customFormat="1" ht="15.2" customHeight="1" x14ac:dyDescent="0.2">
      <c r="A24" s="48"/>
      <c r="B24" s="49"/>
      <c r="C24" s="53" t="s">
        <v>21</v>
      </c>
      <c r="D24" s="54" t="s">
        <v>21</v>
      </c>
      <c r="E24" s="99">
        <v>17</v>
      </c>
      <c r="F24" s="116"/>
      <c r="G24" s="284"/>
      <c r="H24" s="285"/>
      <c r="I24" s="284"/>
      <c r="J24" s="292"/>
      <c r="K24" s="292"/>
      <c r="L24" s="292"/>
      <c r="M24" s="292"/>
      <c r="N24" s="292"/>
      <c r="O24" s="285"/>
      <c r="P24" s="117"/>
      <c r="Q24" s="33"/>
    </row>
    <row r="25" spans="1:17" s="55" customFormat="1" ht="15.2" customHeight="1" x14ac:dyDescent="0.2">
      <c r="A25" s="48"/>
      <c r="B25" s="49"/>
      <c r="C25" s="53" t="s">
        <v>21</v>
      </c>
      <c r="D25" s="54" t="s">
        <v>21</v>
      </c>
      <c r="E25" s="99">
        <v>18</v>
      </c>
      <c r="F25" s="116"/>
      <c r="G25" s="284"/>
      <c r="H25" s="285"/>
      <c r="I25" s="284"/>
      <c r="J25" s="292"/>
      <c r="K25" s="292"/>
      <c r="L25" s="292"/>
      <c r="M25" s="292"/>
      <c r="N25" s="292"/>
      <c r="O25" s="285"/>
      <c r="P25" s="117"/>
      <c r="Q25" s="33"/>
    </row>
    <row r="26" spans="1:17" s="55" customFormat="1" ht="15.2" customHeight="1" x14ac:dyDescent="0.2">
      <c r="A26" s="48"/>
      <c r="B26" s="49"/>
      <c r="C26" s="53" t="s">
        <v>21</v>
      </c>
      <c r="D26" s="54" t="s">
        <v>21</v>
      </c>
      <c r="E26" s="99">
        <v>19</v>
      </c>
      <c r="F26" s="116"/>
      <c r="G26" s="284"/>
      <c r="H26" s="285"/>
      <c r="I26" s="284"/>
      <c r="J26" s="292"/>
      <c r="K26" s="292"/>
      <c r="L26" s="292"/>
      <c r="M26" s="292"/>
      <c r="N26" s="292"/>
      <c r="O26" s="285"/>
      <c r="P26" s="117"/>
      <c r="Q26" s="33"/>
    </row>
    <row r="27" spans="1:17" s="55" customFormat="1" ht="15.2" customHeight="1" x14ac:dyDescent="0.2">
      <c r="A27" s="48"/>
      <c r="B27" s="49"/>
      <c r="C27" s="53" t="s">
        <v>21</v>
      </c>
      <c r="D27" s="54" t="s">
        <v>21</v>
      </c>
      <c r="E27" s="99">
        <v>20</v>
      </c>
      <c r="F27" s="116"/>
      <c r="G27" s="284"/>
      <c r="H27" s="285"/>
      <c r="I27" s="284"/>
      <c r="J27" s="292"/>
      <c r="K27" s="292"/>
      <c r="L27" s="292"/>
      <c r="M27" s="292"/>
      <c r="N27" s="292"/>
      <c r="O27" s="285"/>
      <c r="P27" s="117"/>
      <c r="Q27" s="33"/>
    </row>
    <row r="28" spans="1:17" s="55" customFormat="1" ht="15.2" customHeight="1" x14ac:dyDescent="0.2">
      <c r="A28" s="48"/>
      <c r="B28" s="49"/>
      <c r="C28" s="53" t="s">
        <v>21</v>
      </c>
      <c r="D28" s="54" t="s">
        <v>21</v>
      </c>
      <c r="E28" s="99">
        <v>21</v>
      </c>
      <c r="F28" s="116"/>
      <c r="G28" s="284"/>
      <c r="H28" s="285"/>
      <c r="I28" s="284"/>
      <c r="J28" s="292"/>
      <c r="K28" s="292"/>
      <c r="L28" s="292"/>
      <c r="M28" s="292"/>
      <c r="N28" s="292"/>
      <c r="O28" s="285"/>
      <c r="P28" s="117"/>
      <c r="Q28" s="33"/>
    </row>
    <row r="29" spans="1:17" s="55" customFormat="1" ht="15.2" customHeight="1" x14ac:dyDescent="0.2">
      <c r="A29" s="48"/>
      <c r="B29" s="49"/>
      <c r="C29" s="53" t="s">
        <v>21</v>
      </c>
      <c r="D29" s="54" t="s">
        <v>21</v>
      </c>
      <c r="E29" s="99">
        <v>22</v>
      </c>
      <c r="F29" s="116"/>
      <c r="G29" s="284"/>
      <c r="H29" s="285"/>
      <c r="I29" s="284"/>
      <c r="J29" s="292"/>
      <c r="K29" s="292"/>
      <c r="L29" s="292"/>
      <c r="M29" s="292"/>
      <c r="N29" s="292"/>
      <c r="O29" s="285"/>
      <c r="P29" s="117"/>
      <c r="Q29" s="33"/>
    </row>
    <row r="30" spans="1:17" s="55" customFormat="1" ht="15.2" customHeight="1" x14ac:dyDescent="0.2">
      <c r="A30" s="48"/>
      <c r="B30" s="49"/>
      <c r="C30" s="53" t="s">
        <v>21</v>
      </c>
      <c r="D30" s="54" t="s">
        <v>21</v>
      </c>
      <c r="E30" s="99">
        <v>23</v>
      </c>
      <c r="F30" s="116"/>
      <c r="G30" s="284"/>
      <c r="H30" s="285"/>
      <c r="I30" s="284"/>
      <c r="J30" s="292"/>
      <c r="K30" s="292"/>
      <c r="L30" s="292"/>
      <c r="M30" s="292"/>
      <c r="N30" s="292"/>
      <c r="O30" s="285"/>
      <c r="P30" s="117"/>
      <c r="Q30" s="33"/>
    </row>
    <row r="31" spans="1:17" s="55" customFormat="1" ht="15.2" customHeight="1" x14ac:dyDescent="0.2">
      <c r="A31" s="48"/>
      <c r="B31" s="49"/>
      <c r="C31" s="53" t="s">
        <v>21</v>
      </c>
      <c r="D31" s="54" t="s">
        <v>21</v>
      </c>
      <c r="E31" s="99">
        <v>24</v>
      </c>
      <c r="F31" s="116"/>
      <c r="G31" s="284"/>
      <c r="H31" s="285"/>
      <c r="I31" s="284"/>
      <c r="J31" s="292"/>
      <c r="K31" s="292"/>
      <c r="L31" s="292"/>
      <c r="M31" s="292"/>
      <c r="N31" s="292"/>
      <c r="O31" s="285"/>
      <c r="P31" s="117"/>
      <c r="Q31" s="33"/>
    </row>
    <row r="32" spans="1:17" s="55" customFormat="1" ht="15.2" customHeight="1" x14ac:dyDescent="0.2">
      <c r="A32" s="48"/>
      <c r="B32" s="49"/>
      <c r="C32" s="53" t="s">
        <v>21</v>
      </c>
      <c r="D32" s="54" t="s">
        <v>21</v>
      </c>
      <c r="E32" s="99">
        <v>25</v>
      </c>
      <c r="F32" s="116"/>
      <c r="G32" s="284"/>
      <c r="H32" s="285"/>
      <c r="I32" s="284"/>
      <c r="J32" s="292"/>
      <c r="K32" s="292"/>
      <c r="L32" s="292"/>
      <c r="M32" s="292"/>
      <c r="N32" s="292"/>
      <c r="O32" s="285"/>
      <c r="P32" s="117"/>
      <c r="Q32" s="33"/>
    </row>
    <row r="33" spans="1:18" s="55" customFormat="1" ht="15.2" customHeight="1" x14ac:dyDescent="0.2">
      <c r="A33" s="48"/>
      <c r="B33" s="49"/>
      <c r="C33" s="53" t="s">
        <v>21</v>
      </c>
      <c r="D33" s="54" t="s">
        <v>21</v>
      </c>
      <c r="E33" s="99">
        <v>26</v>
      </c>
      <c r="F33" s="116"/>
      <c r="G33" s="284"/>
      <c r="H33" s="285"/>
      <c r="I33" s="284"/>
      <c r="J33" s="292"/>
      <c r="K33" s="292"/>
      <c r="L33" s="292"/>
      <c r="M33" s="292"/>
      <c r="N33" s="292"/>
      <c r="O33" s="285"/>
      <c r="P33" s="117"/>
      <c r="Q33" s="33"/>
    </row>
    <row r="34" spans="1:18" s="55" customFormat="1" ht="15.2" customHeight="1" x14ac:dyDescent="0.2">
      <c r="A34" s="48"/>
      <c r="B34" s="49"/>
      <c r="C34" s="53" t="s">
        <v>21</v>
      </c>
      <c r="D34" s="54" t="s">
        <v>21</v>
      </c>
      <c r="E34" s="99">
        <v>27</v>
      </c>
      <c r="F34" s="116"/>
      <c r="G34" s="284"/>
      <c r="H34" s="285"/>
      <c r="I34" s="284"/>
      <c r="J34" s="292"/>
      <c r="K34" s="292"/>
      <c r="L34" s="292"/>
      <c r="M34" s="292"/>
      <c r="N34" s="292"/>
      <c r="O34" s="285"/>
      <c r="P34" s="117"/>
      <c r="Q34" s="33"/>
    </row>
    <row r="35" spans="1:18" s="55" customFormat="1" ht="15.2" customHeight="1" x14ac:dyDescent="0.2">
      <c r="A35" s="48"/>
      <c r="B35" s="49"/>
      <c r="C35" s="53" t="s">
        <v>21</v>
      </c>
      <c r="D35" s="54" t="s">
        <v>21</v>
      </c>
      <c r="E35" s="99">
        <v>28</v>
      </c>
      <c r="F35" s="116"/>
      <c r="G35" s="284"/>
      <c r="H35" s="285"/>
      <c r="I35" s="284"/>
      <c r="J35" s="292"/>
      <c r="K35" s="292"/>
      <c r="L35" s="292"/>
      <c r="M35" s="292"/>
      <c r="N35" s="292"/>
      <c r="O35" s="285"/>
      <c r="P35" s="117"/>
      <c r="Q35" s="33"/>
    </row>
    <row r="36" spans="1:18" s="55" customFormat="1" ht="15.2" customHeight="1" x14ac:dyDescent="0.2">
      <c r="A36" s="48"/>
      <c r="B36" s="49"/>
      <c r="C36" s="53"/>
      <c r="D36" s="54"/>
      <c r="E36" s="99">
        <v>29</v>
      </c>
      <c r="F36" s="116"/>
      <c r="G36" s="284"/>
      <c r="H36" s="285"/>
      <c r="I36" s="284"/>
      <c r="J36" s="292"/>
      <c r="K36" s="292"/>
      <c r="L36" s="292"/>
      <c r="M36" s="292"/>
      <c r="N36" s="292"/>
      <c r="O36" s="285"/>
      <c r="P36" s="117"/>
      <c r="Q36" s="33"/>
    </row>
    <row r="37" spans="1:18" s="55" customFormat="1" ht="15.2" customHeight="1" x14ac:dyDescent="0.2">
      <c r="A37" s="48"/>
      <c r="B37" s="49"/>
      <c r="C37" s="53"/>
      <c r="D37" s="54"/>
      <c r="E37" s="99">
        <v>30</v>
      </c>
      <c r="F37" s="116"/>
      <c r="G37" s="284"/>
      <c r="H37" s="285"/>
      <c r="I37" s="284"/>
      <c r="J37" s="292"/>
      <c r="K37" s="292"/>
      <c r="L37" s="292"/>
      <c r="M37" s="292"/>
      <c r="N37" s="292"/>
      <c r="O37" s="285"/>
      <c r="P37" s="117"/>
      <c r="Q37" s="33"/>
    </row>
    <row r="38" spans="1:18" ht="12.75" customHeight="1" x14ac:dyDescent="0.25">
      <c r="A38" s="56"/>
      <c r="B38" s="43"/>
      <c r="C38" s="43"/>
      <c r="D38" s="43"/>
      <c r="E38" s="314"/>
      <c r="F38" s="315"/>
      <c r="G38" s="315"/>
      <c r="H38" s="315"/>
      <c r="I38" s="315"/>
      <c r="J38" s="100"/>
      <c r="K38" s="101"/>
      <c r="L38" s="102" t="s">
        <v>25</v>
      </c>
      <c r="M38" s="102"/>
      <c r="N38" s="103"/>
      <c r="O38" s="103"/>
      <c r="P38" s="104"/>
      <c r="Q38" s="57"/>
      <c r="R38" s="58"/>
    </row>
    <row r="39" spans="1:18" ht="12.75" customHeight="1" x14ac:dyDescent="0.2">
      <c r="A39" s="56"/>
      <c r="B39" s="43"/>
      <c r="C39" s="43"/>
      <c r="D39" s="43"/>
      <c r="E39" s="299" t="s">
        <v>123</v>
      </c>
      <c r="F39" s="300"/>
      <c r="G39" s="300"/>
      <c r="H39" s="300"/>
      <c r="I39" s="300"/>
      <c r="J39" s="300"/>
      <c r="K39" s="300"/>
      <c r="L39" s="300"/>
      <c r="M39" s="301"/>
      <c r="N39" s="316" t="s">
        <v>124</v>
      </c>
      <c r="O39" s="317"/>
      <c r="P39" s="318"/>
    </row>
    <row r="40" spans="1:18" ht="12.75" customHeight="1" x14ac:dyDescent="0.2">
      <c r="A40" s="56"/>
      <c r="B40" s="43"/>
      <c r="C40" s="43"/>
      <c r="D40" s="43"/>
      <c r="E40" s="299"/>
      <c r="F40" s="300"/>
      <c r="G40" s="300"/>
      <c r="H40" s="300"/>
      <c r="I40" s="300"/>
      <c r="J40" s="300"/>
      <c r="K40" s="300"/>
      <c r="L40" s="300"/>
      <c r="M40" s="301"/>
      <c r="N40" s="319"/>
      <c r="O40" s="320"/>
      <c r="P40" s="321"/>
    </row>
    <row r="41" spans="1:18" ht="12.75" customHeight="1" x14ac:dyDescent="0.25">
      <c r="A41" s="56"/>
      <c r="B41" s="43"/>
      <c r="C41" s="43"/>
      <c r="D41" s="43"/>
      <c r="E41" s="105"/>
      <c r="F41" s="106"/>
      <c r="G41" s="107"/>
      <c r="H41" s="107"/>
      <c r="I41" s="107"/>
      <c r="J41" s="108"/>
      <c r="K41" s="109"/>
      <c r="L41" s="109"/>
      <c r="M41" s="93"/>
      <c r="N41" s="319"/>
      <c r="O41" s="320"/>
      <c r="P41" s="321"/>
    </row>
    <row r="42" spans="1:18" s="61" customFormat="1" ht="18" x14ac:dyDescent="0.15">
      <c r="A42" s="56"/>
      <c r="B42" s="43"/>
      <c r="C42" s="43"/>
      <c r="D42" s="43"/>
      <c r="E42" s="325"/>
      <c r="F42" s="326"/>
      <c r="G42" s="326"/>
      <c r="H42" s="326"/>
      <c r="I42" s="326"/>
      <c r="J42" s="110"/>
      <c r="K42" s="111"/>
      <c r="L42" s="111"/>
      <c r="M42" s="112"/>
      <c r="N42" s="319"/>
      <c r="O42" s="320"/>
      <c r="P42" s="321"/>
    </row>
    <row r="43" spans="1:18" s="61" customFormat="1" ht="22.15" customHeight="1" x14ac:dyDescent="0.15">
      <c r="A43" s="56"/>
      <c r="B43" s="43"/>
      <c r="C43" s="43"/>
      <c r="D43" s="43"/>
      <c r="E43" s="327"/>
      <c r="F43" s="328"/>
      <c r="G43" s="328"/>
      <c r="H43" s="328"/>
      <c r="I43" s="328"/>
      <c r="J43" s="113"/>
      <c r="K43" s="114"/>
      <c r="L43" s="114"/>
      <c r="M43" s="115"/>
      <c r="N43" s="322"/>
      <c r="O43" s="323"/>
      <c r="P43" s="324"/>
    </row>
    <row r="44" spans="1:18" ht="19.149999999999999" customHeight="1" x14ac:dyDescent="0.2">
      <c r="O44" s="55"/>
      <c r="P44" s="62"/>
    </row>
    <row r="45" spans="1:18" x14ac:dyDescent="0.2">
      <c r="O45" s="55"/>
      <c r="P45" s="62"/>
    </row>
    <row r="46" spans="1:18" x14ac:dyDescent="0.2">
      <c r="E46" s="63"/>
      <c r="F46" s="64"/>
      <c r="G46" s="64"/>
      <c r="H46" s="64"/>
      <c r="I46" s="64"/>
      <c r="O46" s="55"/>
      <c r="P46" s="62"/>
    </row>
    <row r="47" spans="1:18" x14ac:dyDescent="0.2">
      <c r="E47" s="63"/>
      <c r="F47" s="64"/>
      <c r="G47" s="64"/>
      <c r="H47" s="64"/>
      <c r="I47" s="64"/>
      <c r="J47" s="64"/>
      <c r="K47" s="64"/>
    </row>
    <row r="48" spans="1:18" x14ac:dyDescent="0.2">
      <c r="E48" s="63"/>
      <c r="F48" s="64"/>
      <c r="G48" s="64"/>
      <c r="H48" s="64"/>
      <c r="I48" s="64"/>
      <c r="J48" s="64"/>
      <c r="K48" s="64"/>
    </row>
    <row r="49" spans="5:11" x14ac:dyDescent="0.2">
      <c r="E49" s="63"/>
      <c r="F49" s="64"/>
      <c r="G49" s="64"/>
      <c r="H49" s="64"/>
      <c r="I49" s="64"/>
      <c r="J49" s="64"/>
      <c r="K49" s="64"/>
    </row>
  </sheetData>
  <sheetProtection algorithmName="SHA-512" hashValue="+WmVqWjozNlqhvMGdpxAXgJ3FbeRrnpXGk8D3YFGIcIs0kjR4N2TrpLdKrVnY8KA32UwE+XKrd93IGgVwhlYdQ==" saltValue="sqm5GWUcsBC89YGWDSgmHA==" spinCount="100000" sheet="1" objects="1" scenarios="1" selectLockedCells="1"/>
  <dataConsolidate/>
  <mergeCells count="77">
    <mergeCell ref="G33:H33"/>
    <mergeCell ref="E1:P1"/>
    <mergeCell ref="G6:H6"/>
    <mergeCell ref="E39:M40"/>
    <mergeCell ref="E5:P5"/>
    <mergeCell ref="E2:P2"/>
    <mergeCell ref="I3:L3"/>
    <mergeCell ref="M3:P3"/>
    <mergeCell ref="I4:L4"/>
    <mergeCell ref="M4:P4"/>
    <mergeCell ref="K7:O7"/>
    <mergeCell ref="E38:I38"/>
    <mergeCell ref="N39:P43"/>
    <mergeCell ref="E42:I43"/>
    <mergeCell ref="I23:O23"/>
    <mergeCell ref="I24:O24"/>
    <mergeCell ref="I25:O25"/>
    <mergeCell ref="I8:O8"/>
    <mergeCell ref="I9:O9"/>
    <mergeCell ref="I10:O10"/>
    <mergeCell ref="I11:O11"/>
    <mergeCell ref="I12:O12"/>
    <mergeCell ref="I21:O21"/>
    <mergeCell ref="I22:O22"/>
    <mergeCell ref="I13:O13"/>
    <mergeCell ref="I14:O14"/>
    <mergeCell ref="I15:O15"/>
    <mergeCell ref="I16:O16"/>
    <mergeCell ref="I17:O17"/>
    <mergeCell ref="I37:O37"/>
    <mergeCell ref="G8:H8"/>
    <mergeCell ref="G9:H9"/>
    <mergeCell ref="G10:H10"/>
    <mergeCell ref="G11:H11"/>
    <mergeCell ref="G12:H12"/>
    <mergeCell ref="G13:H13"/>
    <mergeCell ref="G14:H14"/>
    <mergeCell ref="G15:H15"/>
    <mergeCell ref="G16:H16"/>
    <mergeCell ref="G17:H17"/>
    <mergeCell ref="G18:H18"/>
    <mergeCell ref="G19:H19"/>
    <mergeCell ref="I18:O18"/>
    <mergeCell ref="I19:O19"/>
    <mergeCell ref="I20:O20"/>
    <mergeCell ref="G23:H23"/>
    <mergeCell ref="G24:H24"/>
    <mergeCell ref="I34:O34"/>
    <mergeCell ref="I35:O35"/>
    <mergeCell ref="I36:O36"/>
    <mergeCell ref="I26:O26"/>
    <mergeCell ref="I27:O27"/>
    <mergeCell ref="I28:O28"/>
    <mergeCell ref="G25:H25"/>
    <mergeCell ref="G26:H26"/>
    <mergeCell ref="G27:H27"/>
    <mergeCell ref="I29:O29"/>
    <mergeCell ref="I30:O30"/>
    <mergeCell ref="I31:O31"/>
    <mergeCell ref="I32:O32"/>
    <mergeCell ref="I33:O33"/>
    <mergeCell ref="G34:H34"/>
    <mergeCell ref="G35:H35"/>
    <mergeCell ref="G36:H36"/>
    <mergeCell ref="G37:H37"/>
    <mergeCell ref="E3:F3"/>
    <mergeCell ref="E4:F4"/>
    <mergeCell ref="G3:H3"/>
    <mergeCell ref="G4:H4"/>
    <mergeCell ref="G28:H28"/>
    <mergeCell ref="G29:H29"/>
    <mergeCell ref="G30:H30"/>
    <mergeCell ref="G31:H31"/>
    <mergeCell ref="G32:H32"/>
    <mergeCell ref="G20:H20"/>
    <mergeCell ref="G21:H21"/>
    <mergeCell ref="G22:H22"/>
  </mergeCells>
  <phoneticPr fontId="42" type="noConversion"/>
  <dataValidations disablePrompts="1" count="1">
    <dataValidation type="list" allowBlank="1" showInputMessage="1" showErrorMessage="1" sqref="WVS983019 WLW983019 WCA983019 VSE983019 VII983019 UYM983019 UOQ983019 UEU983019 TUY983019 TLC983019 TBG983019 SRK983019 SHO983019 RXS983019 RNW983019 REA983019 QUE983019 QKI983019 QAM983019 PQQ983019 PGU983019 OWY983019 ONC983019 ODG983019 NTK983019 NJO983019 MZS983019 MPW983019 MGA983019 LWE983019 LMI983019 LCM983019 KSQ983019 KIU983019 JYY983019 JPC983019 JFG983019 IVK983019 ILO983019 IBS983019 HRW983019 HIA983019 GYE983019 GOI983019 GEM983019 FUQ983019 FKU983019 FAY983019 ERC983019 EHG983019 DXK983019 DNO983019 DDS983019 CTW983019 CKA983019 CAE983019 BQI983019 BGM983019 AWQ983019 AMU983019 ACY983019 TC983019 JG983019 WVS917483 WLW917483 WCA917483 VSE917483 VII917483 UYM917483 UOQ917483 UEU917483 TUY917483 TLC917483 TBG917483 SRK917483 SHO917483 RXS917483 RNW917483 REA917483 QUE917483 QKI917483 QAM917483 PQQ917483 PGU917483 OWY917483 ONC917483 ODG917483 NTK917483 NJO917483 MZS917483 MPW917483 MGA917483 LWE917483 LMI917483 LCM917483 KSQ917483 KIU917483 JYY917483 JPC917483 JFG917483 IVK917483 ILO917483 IBS917483 HRW917483 HIA917483 GYE917483 GOI917483 GEM917483 FUQ917483 FKU917483 FAY917483 ERC917483 EHG917483 DXK917483 DNO917483 DDS917483 CTW917483 CKA917483 CAE917483 BQI917483 BGM917483 AWQ917483 AMU917483 ACY917483 TC917483 JG917483 WVS851947 WLW851947 WCA851947 VSE851947 VII851947 UYM851947 UOQ851947 UEU851947 TUY851947 TLC851947 TBG851947 SRK851947 SHO851947 RXS851947 RNW851947 REA851947 QUE851947 QKI851947 QAM851947 PQQ851947 PGU851947 OWY851947 ONC851947 ODG851947 NTK851947 NJO851947 MZS851947 MPW851947 MGA851947 LWE851947 LMI851947 LCM851947 KSQ851947 KIU851947 JYY851947 JPC851947 JFG851947 IVK851947 ILO851947 IBS851947 HRW851947 HIA851947 GYE851947 GOI851947 GEM851947 FUQ851947 FKU851947 FAY851947 ERC851947 EHG851947 DXK851947 DNO851947 DDS851947 CTW851947 CKA851947 CAE851947 BQI851947 BGM851947 AWQ851947 AMU851947 ACY851947 TC851947 JG851947 WVS786411 WLW786411 WCA786411 VSE786411 VII786411 UYM786411 UOQ786411 UEU786411 TUY786411 TLC786411 TBG786411 SRK786411 SHO786411 RXS786411 RNW786411 REA786411 QUE786411 QKI786411 QAM786411 PQQ786411 PGU786411 OWY786411 ONC786411 ODG786411 NTK786411 NJO786411 MZS786411 MPW786411 MGA786411 LWE786411 LMI786411 LCM786411 KSQ786411 KIU786411 JYY786411 JPC786411 JFG786411 IVK786411 ILO786411 IBS786411 HRW786411 HIA786411 GYE786411 GOI786411 GEM786411 FUQ786411 FKU786411 FAY786411 ERC786411 EHG786411 DXK786411 DNO786411 DDS786411 CTW786411 CKA786411 CAE786411 BQI786411 BGM786411 AWQ786411 AMU786411 ACY786411 TC786411 JG786411 WVS720875 WLW720875 WCA720875 VSE720875 VII720875 UYM720875 UOQ720875 UEU720875 TUY720875 TLC720875 TBG720875 SRK720875 SHO720875 RXS720875 RNW720875 REA720875 QUE720875 QKI720875 QAM720875 PQQ720875 PGU720875 OWY720875 ONC720875 ODG720875 NTK720875 NJO720875 MZS720875 MPW720875 MGA720875 LWE720875 LMI720875 LCM720875 KSQ720875 KIU720875 JYY720875 JPC720875 JFG720875 IVK720875 ILO720875 IBS720875 HRW720875 HIA720875 GYE720875 GOI720875 GEM720875 FUQ720875 FKU720875 FAY720875 ERC720875 EHG720875 DXK720875 DNO720875 DDS720875 CTW720875 CKA720875 CAE720875 BQI720875 BGM720875 AWQ720875 AMU720875 ACY720875 TC720875 JG720875 WVS655339 WLW655339 WCA655339 VSE655339 VII655339 UYM655339 UOQ655339 UEU655339 TUY655339 TLC655339 TBG655339 SRK655339 SHO655339 RXS655339 RNW655339 REA655339 QUE655339 QKI655339 QAM655339 PQQ655339 PGU655339 OWY655339 ONC655339 ODG655339 NTK655339 NJO655339 MZS655339 MPW655339 MGA655339 LWE655339 LMI655339 LCM655339 KSQ655339 KIU655339 JYY655339 JPC655339 JFG655339 IVK655339 ILO655339 IBS655339 HRW655339 HIA655339 GYE655339 GOI655339 GEM655339 FUQ655339 FKU655339 FAY655339 ERC655339 EHG655339 DXK655339 DNO655339 DDS655339 CTW655339 CKA655339 CAE655339 BQI655339 BGM655339 AWQ655339 AMU655339 ACY655339 TC655339 JG655339 WVS589803 WLW589803 WCA589803 VSE589803 VII589803 UYM589803 UOQ589803 UEU589803 TUY589803 TLC589803 TBG589803 SRK589803 SHO589803 RXS589803 RNW589803 REA589803 QUE589803 QKI589803 QAM589803 PQQ589803 PGU589803 OWY589803 ONC589803 ODG589803 NTK589803 NJO589803 MZS589803 MPW589803 MGA589803 LWE589803 LMI589803 LCM589803 KSQ589803 KIU589803 JYY589803 JPC589803 JFG589803 IVK589803 ILO589803 IBS589803 HRW589803 HIA589803 GYE589803 GOI589803 GEM589803 FUQ589803 FKU589803 FAY589803 ERC589803 EHG589803 DXK589803 DNO589803 DDS589803 CTW589803 CKA589803 CAE589803 BQI589803 BGM589803 AWQ589803 AMU589803 ACY589803 TC589803 JG589803 WVS524267 WLW524267 WCA524267 VSE524267 VII524267 UYM524267 UOQ524267 UEU524267 TUY524267 TLC524267 TBG524267 SRK524267 SHO524267 RXS524267 RNW524267 REA524267 QUE524267 QKI524267 QAM524267 PQQ524267 PGU524267 OWY524267 ONC524267 ODG524267 NTK524267 NJO524267 MZS524267 MPW524267 MGA524267 LWE524267 LMI524267 LCM524267 KSQ524267 KIU524267 JYY524267 JPC524267 JFG524267 IVK524267 ILO524267 IBS524267 HRW524267 HIA524267 GYE524267 GOI524267 GEM524267 FUQ524267 FKU524267 FAY524267 ERC524267 EHG524267 DXK524267 DNO524267 DDS524267 CTW524267 CKA524267 CAE524267 BQI524267 BGM524267 AWQ524267 AMU524267 ACY524267 TC524267 JG524267 WVS458731 WLW458731 WCA458731 VSE458731 VII458731 UYM458731 UOQ458731 UEU458731 TUY458731 TLC458731 TBG458731 SRK458731 SHO458731 RXS458731 RNW458731 REA458731 QUE458731 QKI458731 QAM458731 PQQ458731 PGU458731 OWY458731 ONC458731 ODG458731 NTK458731 NJO458731 MZS458731 MPW458731 MGA458731 LWE458731 LMI458731 LCM458731 KSQ458731 KIU458731 JYY458731 JPC458731 JFG458731 IVK458731 ILO458731 IBS458731 HRW458731 HIA458731 GYE458731 GOI458731 GEM458731 FUQ458731 FKU458731 FAY458731 ERC458731 EHG458731 DXK458731 DNO458731 DDS458731 CTW458731 CKA458731 CAE458731 BQI458731 BGM458731 AWQ458731 AMU458731 ACY458731 TC458731 JG458731 WVS393195 WLW393195 WCA393195 VSE393195 VII393195 UYM393195 UOQ393195 UEU393195 TUY393195 TLC393195 TBG393195 SRK393195 SHO393195 RXS393195 RNW393195 REA393195 QUE393195 QKI393195 QAM393195 PQQ393195 PGU393195 OWY393195 ONC393195 ODG393195 NTK393195 NJO393195 MZS393195 MPW393195 MGA393195 LWE393195 LMI393195 LCM393195 KSQ393195 KIU393195 JYY393195 JPC393195 JFG393195 IVK393195 ILO393195 IBS393195 HRW393195 HIA393195 GYE393195 GOI393195 GEM393195 FUQ393195 FKU393195 FAY393195 ERC393195 EHG393195 DXK393195 DNO393195 DDS393195 CTW393195 CKA393195 CAE393195 BQI393195 BGM393195 AWQ393195 AMU393195 ACY393195 TC393195 JG393195 WVS327659 WLW327659 WCA327659 VSE327659 VII327659 UYM327659 UOQ327659 UEU327659 TUY327659 TLC327659 TBG327659 SRK327659 SHO327659 RXS327659 RNW327659 REA327659 QUE327659 QKI327659 QAM327659 PQQ327659 PGU327659 OWY327659 ONC327659 ODG327659 NTK327659 NJO327659 MZS327659 MPW327659 MGA327659 LWE327659 LMI327659 LCM327659 KSQ327659 KIU327659 JYY327659 JPC327659 JFG327659 IVK327659 ILO327659 IBS327659 HRW327659 HIA327659 GYE327659 GOI327659 GEM327659 FUQ327659 FKU327659 FAY327659 ERC327659 EHG327659 DXK327659 DNO327659 DDS327659 CTW327659 CKA327659 CAE327659 BQI327659 BGM327659 AWQ327659 AMU327659 ACY327659 TC327659 JG327659 WVS262123 WLW262123 WCA262123 VSE262123 VII262123 UYM262123 UOQ262123 UEU262123 TUY262123 TLC262123 TBG262123 SRK262123 SHO262123 RXS262123 RNW262123 REA262123 QUE262123 QKI262123 QAM262123 PQQ262123 PGU262123 OWY262123 ONC262123 ODG262123 NTK262123 NJO262123 MZS262123 MPW262123 MGA262123 LWE262123 LMI262123 LCM262123 KSQ262123 KIU262123 JYY262123 JPC262123 JFG262123 IVK262123 ILO262123 IBS262123 HRW262123 HIA262123 GYE262123 GOI262123 GEM262123 FUQ262123 FKU262123 FAY262123 ERC262123 EHG262123 DXK262123 DNO262123 DDS262123 CTW262123 CKA262123 CAE262123 BQI262123 BGM262123 AWQ262123 AMU262123 ACY262123 TC262123 JG262123 WVS196587 WLW196587 WCA196587 VSE196587 VII196587 UYM196587 UOQ196587 UEU196587 TUY196587 TLC196587 TBG196587 SRK196587 SHO196587 RXS196587 RNW196587 REA196587 QUE196587 QKI196587 QAM196587 PQQ196587 PGU196587 OWY196587 ONC196587 ODG196587 NTK196587 NJO196587 MZS196587 MPW196587 MGA196587 LWE196587 LMI196587 LCM196587 KSQ196587 KIU196587 JYY196587 JPC196587 JFG196587 IVK196587 ILO196587 IBS196587 HRW196587 HIA196587 GYE196587 GOI196587 GEM196587 FUQ196587 FKU196587 FAY196587 ERC196587 EHG196587 DXK196587 DNO196587 DDS196587 CTW196587 CKA196587 CAE196587 BQI196587 BGM196587 AWQ196587 AMU196587 ACY196587 TC196587 JG196587 WVS131051 WLW131051 WCA131051 VSE131051 VII131051 UYM131051 UOQ131051 UEU131051 TUY131051 TLC131051 TBG131051 SRK131051 SHO131051 RXS131051 RNW131051 REA131051 QUE131051 QKI131051 QAM131051 PQQ131051 PGU131051 OWY131051 ONC131051 ODG131051 NTK131051 NJO131051 MZS131051 MPW131051 MGA131051 LWE131051 LMI131051 LCM131051 KSQ131051 KIU131051 JYY131051 JPC131051 JFG131051 IVK131051 ILO131051 IBS131051 HRW131051 HIA131051 GYE131051 GOI131051 GEM131051 FUQ131051 FKU131051 FAY131051 ERC131051 EHG131051 DXK131051 DNO131051 DDS131051 CTW131051 CKA131051 CAE131051 BQI131051 BGM131051 AWQ131051 AMU131051 ACY131051 TC131051 JG131051 WVS65515 WLW65515 WCA65515 VSE65515 VII65515 UYM65515 UOQ65515 UEU65515 TUY65515 TLC65515 TBG65515 SRK65515 SHO65515 RXS65515 RNW65515 REA65515 QUE65515 QKI65515 QAM65515 PQQ65515 PGU65515 OWY65515 ONC65515 ODG65515 NTK65515 NJO65515 MZS65515 MPW65515 MGA65515 LWE65515 LMI65515 LCM65515 KSQ65515 KIU65515 JYY65515 JPC65515 JFG65515 IVK65515 ILO65515 IBS65515 HRW65515 HIA65515 GYE65515 GOI65515 GEM65515 FUQ65515 FKU65515 FAY65515 ERC65515 EHG65515 DXK65515 DNO65515 DDS65515 CTW65515 CKA65515 CAE65515 BQI65515 BGM65515 AWQ65515 AMU65515 ACY65515 TC65515 JG65515 WVL983019:WVM983019 WLP983019:WLQ983019 WBT983019:WBU983019 VRX983019:VRY983019 VIB983019:VIC983019 UYF983019:UYG983019 UOJ983019:UOK983019 UEN983019:UEO983019 TUR983019:TUS983019 TKV983019:TKW983019 TAZ983019:TBA983019 SRD983019:SRE983019 SHH983019:SHI983019 RXL983019:RXM983019 RNP983019:RNQ983019 RDT983019:RDU983019 QTX983019:QTY983019 QKB983019:QKC983019 QAF983019:QAG983019 PQJ983019:PQK983019 PGN983019:PGO983019 OWR983019:OWS983019 OMV983019:OMW983019 OCZ983019:ODA983019 NTD983019:NTE983019 NJH983019:NJI983019 MZL983019:MZM983019 MPP983019:MPQ983019 MFT983019:MFU983019 LVX983019:LVY983019 LMB983019:LMC983019 LCF983019:LCG983019 KSJ983019:KSK983019 KIN983019:KIO983019 JYR983019:JYS983019 JOV983019:JOW983019 JEZ983019:JFA983019 IVD983019:IVE983019 ILH983019:ILI983019 IBL983019:IBM983019 HRP983019:HRQ983019 HHT983019:HHU983019 GXX983019:GXY983019 GOB983019:GOC983019 GEF983019:GEG983019 FUJ983019:FUK983019 FKN983019:FKO983019 FAR983019:FAS983019 EQV983019:EQW983019 EGZ983019:EHA983019 DXD983019:DXE983019 DNH983019:DNI983019 DDL983019:DDM983019 CTP983019:CTQ983019 CJT983019:CJU983019 BZX983019:BZY983019 BQB983019:BQC983019 BGF983019:BGG983019 AWJ983019:AWK983019 AMN983019:AMO983019 ACR983019:ACS983019 SV983019:SW983019 IZ983019:JA983019 WVL917483:WVM917483 WLP917483:WLQ917483 WBT917483:WBU917483 VRX917483:VRY917483 VIB917483:VIC917483 UYF917483:UYG917483 UOJ917483:UOK917483 UEN917483:UEO917483 TUR917483:TUS917483 TKV917483:TKW917483 TAZ917483:TBA917483 SRD917483:SRE917483 SHH917483:SHI917483 RXL917483:RXM917483 RNP917483:RNQ917483 RDT917483:RDU917483 QTX917483:QTY917483 QKB917483:QKC917483 QAF917483:QAG917483 PQJ917483:PQK917483 PGN917483:PGO917483 OWR917483:OWS917483 OMV917483:OMW917483 OCZ917483:ODA917483 NTD917483:NTE917483 NJH917483:NJI917483 MZL917483:MZM917483 MPP917483:MPQ917483 MFT917483:MFU917483 LVX917483:LVY917483 LMB917483:LMC917483 LCF917483:LCG917483 KSJ917483:KSK917483 KIN917483:KIO917483 JYR917483:JYS917483 JOV917483:JOW917483 JEZ917483:JFA917483 IVD917483:IVE917483 ILH917483:ILI917483 IBL917483:IBM917483 HRP917483:HRQ917483 HHT917483:HHU917483 GXX917483:GXY917483 GOB917483:GOC917483 GEF917483:GEG917483 FUJ917483:FUK917483 FKN917483:FKO917483 FAR917483:FAS917483 EQV917483:EQW917483 EGZ917483:EHA917483 DXD917483:DXE917483 DNH917483:DNI917483 DDL917483:DDM917483 CTP917483:CTQ917483 CJT917483:CJU917483 BZX917483:BZY917483 BQB917483:BQC917483 BGF917483:BGG917483 AWJ917483:AWK917483 AMN917483:AMO917483 ACR917483:ACS917483 SV917483:SW917483 IZ917483:JA917483 WVL851947:WVM851947 WLP851947:WLQ851947 WBT851947:WBU851947 VRX851947:VRY851947 VIB851947:VIC851947 UYF851947:UYG851947 UOJ851947:UOK851947 UEN851947:UEO851947 TUR851947:TUS851947 TKV851947:TKW851947 TAZ851947:TBA851947 SRD851947:SRE851947 SHH851947:SHI851947 RXL851947:RXM851947 RNP851947:RNQ851947 RDT851947:RDU851947 QTX851947:QTY851947 QKB851947:QKC851947 QAF851947:QAG851947 PQJ851947:PQK851947 PGN851947:PGO851947 OWR851947:OWS851947 OMV851947:OMW851947 OCZ851947:ODA851947 NTD851947:NTE851947 NJH851947:NJI851947 MZL851947:MZM851947 MPP851947:MPQ851947 MFT851947:MFU851947 LVX851947:LVY851947 LMB851947:LMC851947 LCF851947:LCG851947 KSJ851947:KSK851947 KIN851947:KIO851947 JYR851947:JYS851947 JOV851947:JOW851947 JEZ851947:JFA851947 IVD851947:IVE851947 ILH851947:ILI851947 IBL851947:IBM851947 HRP851947:HRQ851947 HHT851947:HHU851947 GXX851947:GXY851947 GOB851947:GOC851947 GEF851947:GEG851947 FUJ851947:FUK851947 FKN851947:FKO851947 FAR851947:FAS851947 EQV851947:EQW851947 EGZ851947:EHA851947 DXD851947:DXE851947 DNH851947:DNI851947 DDL851947:DDM851947 CTP851947:CTQ851947 CJT851947:CJU851947 BZX851947:BZY851947 BQB851947:BQC851947 BGF851947:BGG851947 AWJ851947:AWK851947 AMN851947:AMO851947 ACR851947:ACS851947 SV851947:SW851947 IZ851947:JA851947 WVL786411:WVM786411 WLP786411:WLQ786411 WBT786411:WBU786411 VRX786411:VRY786411 VIB786411:VIC786411 UYF786411:UYG786411 UOJ786411:UOK786411 UEN786411:UEO786411 TUR786411:TUS786411 TKV786411:TKW786411 TAZ786411:TBA786411 SRD786411:SRE786411 SHH786411:SHI786411 RXL786411:RXM786411 RNP786411:RNQ786411 RDT786411:RDU786411 QTX786411:QTY786411 QKB786411:QKC786411 QAF786411:QAG786411 PQJ786411:PQK786411 PGN786411:PGO786411 OWR786411:OWS786411 OMV786411:OMW786411 OCZ786411:ODA786411 NTD786411:NTE786411 NJH786411:NJI786411 MZL786411:MZM786411 MPP786411:MPQ786411 MFT786411:MFU786411 LVX786411:LVY786411 LMB786411:LMC786411 LCF786411:LCG786411 KSJ786411:KSK786411 KIN786411:KIO786411 JYR786411:JYS786411 JOV786411:JOW786411 JEZ786411:JFA786411 IVD786411:IVE786411 ILH786411:ILI786411 IBL786411:IBM786411 HRP786411:HRQ786411 HHT786411:HHU786411 GXX786411:GXY786411 GOB786411:GOC786411 GEF786411:GEG786411 FUJ786411:FUK786411 FKN786411:FKO786411 FAR786411:FAS786411 EQV786411:EQW786411 EGZ786411:EHA786411 DXD786411:DXE786411 DNH786411:DNI786411 DDL786411:DDM786411 CTP786411:CTQ786411 CJT786411:CJU786411 BZX786411:BZY786411 BQB786411:BQC786411 BGF786411:BGG786411 AWJ786411:AWK786411 AMN786411:AMO786411 ACR786411:ACS786411 SV786411:SW786411 IZ786411:JA786411 WVL720875:WVM720875 WLP720875:WLQ720875 WBT720875:WBU720875 VRX720875:VRY720875 VIB720875:VIC720875 UYF720875:UYG720875 UOJ720875:UOK720875 UEN720875:UEO720875 TUR720875:TUS720875 TKV720875:TKW720875 TAZ720875:TBA720875 SRD720875:SRE720875 SHH720875:SHI720875 RXL720875:RXM720875 RNP720875:RNQ720875 RDT720875:RDU720875 QTX720875:QTY720875 QKB720875:QKC720875 QAF720875:QAG720875 PQJ720875:PQK720875 PGN720875:PGO720875 OWR720875:OWS720875 OMV720875:OMW720875 OCZ720875:ODA720875 NTD720875:NTE720875 NJH720875:NJI720875 MZL720875:MZM720875 MPP720875:MPQ720875 MFT720875:MFU720875 LVX720875:LVY720875 LMB720875:LMC720875 LCF720875:LCG720875 KSJ720875:KSK720875 KIN720875:KIO720875 JYR720875:JYS720875 JOV720875:JOW720875 JEZ720875:JFA720875 IVD720875:IVE720875 ILH720875:ILI720875 IBL720875:IBM720875 HRP720875:HRQ720875 HHT720875:HHU720875 GXX720875:GXY720875 GOB720875:GOC720875 GEF720875:GEG720875 FUJ720875:FUK720875 FKN720875:FKO720875 FAR720875:FAS720875 EQV720875:EQW720875 EGZ720875:EHA720875 DXD720875:DXE720875 DNH720875:DNI720875 DDL720875:DDM720875 CTP720875:CTQ720875 CJT720875:CJU720875 BZX720875:BZY720875 BQB720875:BQC720875 BGF720875:BGG720875 AWJ720875:AWK720875 AMN720875:AMO720875 ACR720875:ACS720875 SV720875:SW720875 IZ720875:JA720875 WVL655339:WVM655339 WLP655339:WLQ655339 WBT655339:WBU655339 VRX655339:VRY655339 VIB655339:VIC655339 UYF655339:UYG655339 UOJ655339:UOK655339 UEN655339:UEO655339 TUR655339:TUS655339 TKV655339:TKW655339 TAZ655339:TBA655339 SRD655339:SRE655339 SHH655339:SHI655339 RXL655339:RXM655339 RNP655339:RNQ655339 RDT655339:RDU655339 QTX655339:QTY655339 QKB655339:QKC655339 QAF655339:QAG655339 PQJ655339:PQK655339 PGN655339:PGO655339 OWR655339:OWS655339 OMV655339:OMW655339 OCZ655339:ODA655339 NTD655339:NTE655339 NJH655339:NJI655339 MZL655339:MZM655339 MPP655339:MPQ655339 MFT655339:MFU655339 LVX655339:LVY655339 LMB655339:LMC655339 LCF655339:LCG655339 KSJ655339:KSK655339 KIN655339:KIO655339 JYR655339:JYS655339 JOV655339:JOW655339 JEZ655339:JFA655339 IVD655339:IVE655339 ILH655339:ILI655339 IBL655339:IBM655339 HRP655339:HRQ655339 HHT655339:HHU655339 GXX655339:GXY655339 GOB655339:GOC655339 GEF655339:GEG655339 FUJ655339:FUK655339 FKN655339:FKO655339 FAR655339:FAS655339 EQV655339:EQW655339 EGZ655339:EHA655339 DXD655339:DXE655339 DNH655339:DNI655339 DDL655339:DDM655339 CTP655339:CTQ655339 CJT655339:CJU655339 BZX655339:BZY655339 BQB655339:BQC655339 BGF655339:BGG655339 AWJ655339:AWK655339 AMN655339:AMO655339 ACR655339:ACS655339 SV655339:SW655339 IZ655339:JA655339 WVL589803:WVM589803 WLP589803:WLQ589803 WBT589803:WBU589803 VRX589803:VRY589803 VIB589803:VIC589803 UYF589803:UYG589803 UOJ589803:UOK589803 UEN589803:UEO589803 TUR589803:TUS589803 TKV589803:TKW589803 TAZ589803:TBA589803 SRD589803:SRE589803 SHH589803:SHI589803 RXL589803:RXM589803 RNP589803:RNQ589803 RDT589803:RDU589803 QTX589803:QTY589803 QKB589803:QKC589803 QAF589803:QAG589803 PQJ589803:PQK589803 PGN589803:PGO589803 OWR589803:OWS589803 OMV589803:OMW589803 OCZ589803:ODA589803 NTD589803:NTE589803 NJH589803:NJI589803 MZL589803:MZM589803 MPP589803:MPQ589803 MFT589803:MFU589803 LVX589803:LVY589803 LMB589803:LMC589803 LCF589803:LCG589803 KSJ589803:KSK589803 KIN589803:KIO589803 JYR589803:JYS589803 JOV589803:JOW589803 JEZ589803:JFA589803 IVD589803:IVE589803 ILH589803:ILI589803 IBL589803:IBM589803 HRP589803:HRQ589803 HHT589803:HHU589803 GXX589803:GXY589803 GOB589803:GOC589803 GEF589803:GEG589803 FUJ589803:FUK589803 FKN589803:FKO589803 FAR589803:FAS589803 EQV589803:EQW589803 EGZ589803:EHA589803 DXD589803:DXE589803 DNH589803:DNI589803 DDL589803:DDM589803 CTP589803:CTQ589803 CJT589803:CJU589803 BZX589803:BZY589803 BQB589803:BQC589803 BGF589803:BGG589803 AWJ589803:AWK589803 AMN589803:AMO589803 ACR589803:ACS589803 SV589803:SW589803 IZ589803:JA589803 WVL524267:WVM524267 WLP524267:WLQ524267 WBT524267:WBU524267 VRX524267:VRY524267 VIB524267:VIC524267 UYF524267:UYG524267 UOJ524267:UOK524267 UEN524267:UEO524267 TUR524267:TUS524267 TKV524267:TKW524267 TAZ524267:TBA524267 SRD524267:SRE524267 SHH524267:SHI524267 RXL524267:RXM524267 RNP524267:RNQ524267 RDT524267:RDU524267 QTX524267:QTY524267 QKB524267:QKC524267 QAF524267:QAG524267 PQJ524267:PQK524267 PGN524267:PGO524267 OWR524267:OWS524267 OMV524267:OMW524267 OCZ524267:ODA524267 NTD524267:NTE524267 NJH524267:NJI524267 MZL524267:MZM524267 MPP524267:MPQ524267 MFT524267:MFU524267 LVX524267:LVY524267 LMB524267:LMC524267 LCF524267:LCG524267 KSJ524267:KSK524267 KIN524267:KIO524267 JYR524267:JYS524267 JOV524267:JOW524267 JEZ524267:JFA524267 IVD524267:IVE524267 ILH524267:ILI524267 IBL524267:IBM524267 HRP524267:HRQ524267 HHT524267:HHU524267 GXX524267:GXY524267 GOB524267:GOC524267 GEF524267:GEG524267 FUJ524267:FUK524267 FKN524267:FKO524267 FAR524267:FAS524267 EQV524267:EQW524267 EGZ524267:EHA524267 DXD524267:DXE524267 DNH524267:DNI524267 DDL524267:DDM524267 CTP524267:CTQ524267 CJT524267:CJU524267 BZX524267:BZY524267 BQB524267:BQC524267 BGF524267:BGG524267 AWJ524267:AWK524267 AMN524267:AMO524267 ACR524267:ACS524267 SV524267:SW524267 IZ524267:JA524267 WVL458731:WVM458731 WLP458731:WLQ458731 WBT458731:WBU458731 VRX458731:VRY458731 VIB458731:VIC458731 UYF458731:UYG458731 UOJ458731:UOK458731 UEN458731:UEO458731 TUR458731:TUS458731 TKV458731:TKW458731 TAZ458731:TBA458731 SRD458731:SRE458731 SHH458731:SHI458731 RXL458731:RXM458731 RNP458731:RNQ458731 RDT458731:RDU458731 QTX458731:QTY458731 QKB458731:QKC458731 QAF458731:QAG458731 PQJ458731:PQK458731 PGN458731:PGO458731 OWR458731:OWS458731 OMV458731:OMW458731 OCZ458731:ODA458731 NTD458731:NTE458731 NJH458731:NJI458731 MZL458731:MZM458731 MPP458731:MPQ458731 MFT458731:MFU458731 LVX458731:LVY458731 LMB458731:LMC458731 LCF458731:LCG458731 KSJ458731:KSK458731 KIN458731:KIO458731 JYR458731:JYS458731 JOV458731:JOW458731 JEZ458731:JFA458731 IVD458731:IVE458731 ILH458731:ILI458731 IBL458731:IBM458731 HRP458731:HRQ458731 HHT458731:HHU458731 GXX458731:GXY458731 GOB458731:GOC458731 GEF458731:GEG458731 FUJ458731:FUK458731 FKN458731:FKO458731 FAR458731:FAS458731 EQV458731:EQW458731 EGZ458731:EHA458731 DXD458731:DXE458731 DNH458731:DNI458731 DDL458731:DDM458731 CTP458731:CTQ458731 CJT458731:CJU458731 BZX458731:BZY458731 BQB458731:BQC458731 BGF458731:BGG458731 AWJ458731:AWK458731 AMN458731:AMO458731 ACR458731:ACS458731 SV458731:SW458731 IZ458731:JA458731 WVL393195:WVM393195 WLP393195:WLQ393195 WBT393195:WBU393195 VRX393195:VRY393195 VIB393195:VIC393195 UYF393195:UYG393195 UOJ393195:UOK393195 UEN393195:UEO393195 TUR393195:TUS393195 TKV393195:TKW393195 TAZ393195:TBA393195 SRD393195:SRE393195 SHH393195:SHI393195 RXL393195:RXM393195 RNP393195:RNQ393195 RDT393195:RDU393195 QTX393195:QTY393195 QKB393195:QKC393195 QAF393195:QAG393195 PQJ393195:PQK393195 PGN393195:PGO393195 OWR393195:OWS393195 OMV393195:OMW393195 OCZ393195:ODA393195 NTD393195:NTE393195 NJH393195:NJI393195 MZL393195:MZM393195 MPP393195:MPQ393195 MFT393195:MFU393195 LVX393195:LVY393195 LMB393195:LMC393195 LCF393195:LCG393195 KSJ393195:KSK393195 KIN393195:KIO393195 JYR393195:JYS393195 JOV393195:JOW393195 JEZ393195:JFA393195 IVD393195:IVE393195 ILH393195:ILI393195 IBL393195:IBM393195 HRP393195:HRQ393195 HHT393195:HHU393195 GXX393195:GXY393195 GOB393195:GOC393195 GEF393195:GEG393195 FUJ393195:FUK393195 FKN393195:FKO393195 FAR393195:FAS393195 EQV393195:EQW393195 EGZ393195:EHA393195 DXD393195:DXE393195 DNH393195:DNI393195 DDL393195:DDM393195 CTP393195:CTQ393195 CJT393195:CJU393195 BZX393195:BZY393195 BQB393195:BQC393195 BGF393195:BGG393195 AWJ393195:AWK393195 AMN393195:AMO393195 ACR393195:ACS393195 SV393195:SW393195 IZ393195:JA393195 WVL327659:WVM327659 WLP327659:WLQ327659 WBT327659:WBU327659 VRX327659:VRY327659 VIB327659:VIC327659 UYF327659:UYG327659 UOJ327659:UOK327659 UEN327659:UEO327659 TUR327659:TUS327659 TKV327659:TKW327659 TAZ327659:TBA327659 SRD327659:SRE327659 SHH327659:SHI327659 RXL327659:RXM327659 RNP327659:RNQ327659 RDT327659:RDU327659 QTX327659:QTY327659 QKB327659:QKC327659 QAF327659:QAG327659 PQJ327659:PQK327659 PGN327659:PGO327659 OWR327659:OWS327659 OMV327659:OMW327659 OCZ327659:ODA327659 NTD327659:NTE327659 NJH327659:NJI327659 MZL327659:MZM327659 MPP327659:MPQ327659 MFT327659:MFU327659 LVX327659:LVY327659 LMB327659:LMC327659 LCF327659:LCG327659 KSJ327659:KSK327659 KIN327659:KIO327659 JYR327659:JYS327659 JOV327659:JOW327659 JEZ327659:JFA327659 IVD327659:IVE327659 ILH327659:ILI327659 IBL327659:IBM327659 HRP327659:HRQ327659 HHT327659:HHU327659 GXX327659:GXY327659 GOB327659:GOC327659 GEF327659:GEG327659 FUJ327659:FUK327659 FKN327659:FKO327659 FAR327659:FAS327659 EQV327659:EQW327659 EGZ327659:EHA327659 DXD327659:DXE327659 DNH327659:DNI327659 DDL327659:DDM327659 CTP327659:CTQ327659 CJT327659:CJU327659 BZX327659:BZY327659 BQB327659:BQC327659 BGF327659:BGG327659 AWJ327659:AWK327659 AMN327659:AMO327659 ACR327659:ACS327659 SV327659:SW327659 IZ327659:JA327659 WVL262123:WVM262123 WLP262123:WLQ262123 WBT262123:WBU262123 VRX262123:VRY262123 VIB262123:VIC262123 UYF262123:UYG262123 UOJ262123:UOK262123 UEN262123:UEO262123 TUR262123:TUS262123 TKV262123:TKW262123 TAZ262123:TBA262123 SRD262123:SRE262123 SHH262123:SHI262123 RXL262123:RXM262123 RNP262123:RNQ262123 RDT262123:RDU262123 QTX262123:QTY262123 QKB262123:QKC262123 QAF262123:QAG262123 PQJ262123:PQK262123 PGN262123:PGO262123 OWR262123:OWS262123 OMV262123:OMW262123 OCZ262123:ODA262123 NTD262123:NTE262123 NJH262123:NJI262123 MZL262123:MZM262123 MPP262123:MPQ262123 MFT262123:MFU262123 LVX262123:LVY262123 LMB262123:LMC262123 LCF262123:LCG262123 KSJ262123:KSK262123 KIN262123:KIO262123 JYR262123:JYS262123 JOV262123:JOW262123 JEZ262123:JFA262123 IVD262123:IVE262123 ILH262123:ILI262123 IBL262123:IBM262123 HRP262123:HRQ262123 HHT262123:HHU262123 GXX262123:GXY262123 GOB262123:GOC262123 GEF262123:GEG262123 FUJ262123:FUK262123 FKN262123:FKO262123 FAR262123:FAS262123 EQV262123:EQW262123 EGZ262123:EHA262123 DXD262123:DXE262123 DNH262123:DNI262123 DDL262123:DDM262123 CTP262123:CTQ262123 CJT262123:CJU262123 BZX262123:BZY262123 BQB262123:BQC262123 BGF262123:BGG262123 AWJ262123:AWK262123 AMN262123:AMO262123 ACR262123:ACS262123 SV262123:SW262123 IZ262123:JA262123 WVL196587:WVM196587 WLP196587:WLQ196587 WBT196587:WBU196587 VRX196587:VRY196587 VIB196587:VIC196587 UYF196587:UYG196587 UOJ196587:UOK196587 UEN196587:UEO196587 TUR196587:TUS196587 TKV196587:TKW196587 TAZ196587:TBA196587 SRD196587:SRE196587 SHH196587:SHI196587 RXL196587:RXM196587 RNP196587:RNQ196587 RDT196587:RDU196587 QTX196587:QTY196587 QKB196587:QKC196587 QAF196587:QAG196587 PQJ196587:PQK196587 PGN196587:PGO196587 OWR196587:OWS196587 OMV196587:OMW196587 OCZ196587:ODA196587 NTD196587:NTE196587 NJH196587:NJI196587 MZL196587:MZM196587 MPP196587:MPQ196587 MFT196587:MFU196587 LVX196587:LVY196587 LMB196587:LMC196587 LCF196587:LCG196587 KSJ196587:KSK196587 KIN196587:KIO196587 JYR196587:JYS196587 JOV196587:JOW196587 JEZ196587:JFA196587 IVD196587:IVE196587 ILH196587:ILI196587 IBL196587:IBM196587 HRP196587:HRQ196587 HHT196587:HHU196587 GXX196587:GXY196587 GOB196587:GOC196587 GEF196587:GEG196587 FUJ196587:FUK196587 FKN196587:FKO196587 FAR196587:FAS196587 EQV196587:EQW196587 EGZ196587:EHA196587 DXD196587:DXE196587 DNH196587:DNI196587 DDL196587:DDM196587 CTP196587:CTQ196587 CJT196587:CJU196587 BZX196587:BZY196587 BQB196587:BQC196587 BGF196587:BGG196587 AWJ196587:AWK196587 AMN196587:AMO196587 ACR196587:ACS196587 SV196587:SW196587 IZ196587:JA196587 WVL131051:WVM131051 WLP131051:WLQ131051 WBT131051:WBU131051 VRX131051:VRY131051 VIB131051:VIC131051 UYF131051:UYG131051 UOJ131051:UOK131051 UEN131051:UEO131051 TUR131051:TUS131051 TKV131051:TKW131051 TAZ131051:TBA131051 SRD131051:SRE131051 SHH131051:SHI131051 RXL131051:RXM131051 RNP131051:RNQ131051 RDT131051:RDU131051 QTX131051:QTY131051 QKB131051:QKC131051 QAF131051:QAG131051 PQJ131051:PQK131051 PGN131051:PGO131051 OWR131051:OWS131051 OMV131051:OMW131051 OCZ131051:ODA131051 NTD131051:NTE131051 NJH131051:NJI131051 MZL131051:MZM131051 MPP131051:MPQ131051 MFT131051:MFU131051 LVX131051:LVY131051 LMB131051:LMC131051 LCF131051:LCG131051 KSJ131051:KSK131051 KIN131051:KIO131051 JYR131051:JYS131051 JOV131051:JOW131051 JEZ131051:JFA131051 IVD131051:IVE131051 ILH131051:ILI131051 IBL131051:IBM131051 HRP131051:HRQ131051 HHT131051:HHU131051 GXX131051:GXY131051 GOB131051:GOC131051 GEF131051:GEG131051 FUJ131051:FUK131051 FKN131051:FKO131051 FAR131051:FAS131051 EQV131051:EQW131051 EGZ131051:EHA131051 DXD131051:DXE131051 DNH131051:DNI131051 DDL131051:DDM131051 CTP131051:CTQ131051 CJT131051:CJU131051 BZX131051:BZY131051 BQB131051:BQC131051 BGF131051:BGG131051 AWJ131051:AWK131051 AMN131051:AMO131051 ACR131051:ACS131051 SV131051:SW131051 IZ131051:JA131051 WVL65515:WVM65515 WLP65515:WLQ65515 WBT65515:WBU65515 VRX65515:VRY65515 VIB65515:VIC65515 UYF65515:UYG65515 UOJ65515:UOK65515 UEN65515:UEO65515 TUR65515:TUS65515 TKV65515:TKW65515 TAZ65515:TBA65515 SRD65515:SRE65515 SHH65515:SHI65515 RXL65515:RXM65515 RNP65515:RNQ65515 RDT65515:RDU65515 QTX65515:QTY65515 QKB65515:QKC65515 QAF65515:QAG65515 PQJ65515:PQK65515 PGN65515:PGO65515 OWR65515:OWS65515 OMV65515:OMW65515 OCZ65515:ODA65515 NTD65515:NTE65515 NJH65515:NJI65515 MZL65515:MZM65515 MPP65515:MPQ65515 MFT65515:MFU65515 LVX65515:LVY65515 LMB65515:LMC65515 LCF65515:LCG65515 KSJ65515:KSK65515 KIN65515:KIO65515 JYR65515:JYS65515 JOV65515:JOW65515 JEZ65515:JFA65515 IVD65515:IVE65515 ILH65515:ILI65515 IBL65515:IBM65515 HRP65515:HRQ65515 HHT65515:HHU65515 GXX65515:GXY65515 GOB65515:GOC65515 GEF65515:GEG65515 FUJ65515:FUK65515 FKN65515:FKO65515 FAR65515:FAS65515 EQV65515:EQW65515 EGZ65515:EHA65515 DXD65515:DXE65515 DNH65515:DNI65515 DDL65515:DDM65515 CTP65515:CTQ65515 CJT65515:CJU65515 BZX65515:BZY65515 BQB65515:BQC65515 BGF65515:BGG65515 AWJ65515:AWK65515 AMN65515:AMO65515 ACR65515:ACS65515 SV65515:SW65515 IZ65515:JA65515 L65515 L131051 L196587 L262123 L327659 L393195 L458731 L524267 L589803 L655339 L720875 L786411 L851947 L917483 L983019 WVR983025:WVR983074 WLV983025:WLV983074 WBZ983025:WBZ983074 VSD983025:VSD983074 VIH983025:VIH983074 UYL983025:UYL983074 UOP983025:UOP983074 UET983025:UET983074 TUX983025:TUX983074 TLB983025:TLB983074 TBF983025:TBF983074 SRJ983025:SRJ983074 SHN983025:SHN983074 RXR983025:RXR983074 RNV983025:RNV983074 RDZ983025:RDZ983074 QUD983025:QUD983074 QKH983025:QKH983074 QAL983025:QAL983074 PQP983025:PQP983074 PGT983025:PGT983074 OWX983025:OWX983074 ONB983025:ONB983074 ODF983025:ODF983074 NTJ983025:NTJ983074 NJN983025:NJN983074 MZR983025:MZR983074 MPV983025:MPV983074 MFZ983025:MFZ983074 LWD983025:LWD983074 LMH983025:LMH983074 LCL983025:LCL983074 KSP983025:KSP983074 KIT983025:KIT983074 JYX983025:JYX983074 JPB983025:JPB983074 JFF983025:JFF983074 IVJ983025:IVJ983074 ILN983025:ILN983074 IBR983025:IBR983074 HRV983025:HRV983074 HHZ983025:HHZ983074 GYD983025:GYD983074 GOH983025:GOH983074 GEL983025:GEL983074 FUP983025:FUP983074 FKT983025:FKT983074 FAX983025:FAX983074 ERB983025:ERB983074 EHF983025:EHF983074 DXJ983025:DXJ983074 DNN983025:DNN983074 DDR983025:DDR983074 CTV983025:CTV983074 CJZ983025:CJZ983074 CAD983025:CAD983074 BQH983025:BQH983074 BGL983025:BGL983074 AWP983025:AWP983074 AMT983025:AMT983074 ACX983025:ACX983074 TB983025:TB983074 JF983025:JF983074 WVR917489:WVR917538 WLV917489:WLV917538 WBZ917489:WBZ917538 VSD917489:VSD917538 VIH917489:VIH917538 UYL917489:UYL917538 UOP917489:UOP917538 UET917489:UET917538 TUX917489:TUX917538 TLB917489:TLB917538 TBF917489:TBF917538 SRJ917489:SRJ917538 SHN917489:SHN917538 RXR917489:RXR917538 RNV917489:RNV917538 RDZ917489:RDZ917538 QUD917489:QUD917538 QKH917489:QKH917538 QAL917489:QAL917538 PQP917489:PQP917538 PGT917489:PGT917538 OWX917489:OWX917538 ONB917489:ONB917538 ODF917489:ODF917538 NTJ917489:NTJ917538 NJN917489:NJN917538 MZR917489:MZR917538 MPV917489:MPV917538 MFZ917489:MFZ917538 LWD917489:LWD917538 LMH917489:LMH917538 LCL917489:LCL917538 KSP917489:KSP917538 KIT917489:KIT917538 JYX917489:JYX917538 JPB917489:JPB917538 JFF917489:JFF917538 IVJ917489:IVJ917538 ILN917489:ILN917538 IBR917489:IBR917538 HRV917489:HRV917538 HHZ917489:HHZ917538 GYD917489:GYD917538 GOH917489:GOH917538 GEL917489:GEL917538 FUP917489:FUP917538 FKT917489:FKT917538 FAX917489:FAX917538 ERB917489:ERB917538 EHF917489:EHF917538 DXJ917489:DXJ917538 DNN917489:DNN917538 DDR917489:DDR917538 CTV917489:CTV917538 CJZ917489:CJZ917538 CAD917489:CAD917538 BQH917489:BQH917538 BGL917489:BGL917538 AWP917489:AWP917538 AMT917489:AMT917538 ACX917489:ACX917538 TB917489:TB917538 JF917489:JF917538 WVR851953:WVR852002 WLV851953:WLV852002 WBZ851953:WBZ852002 VSD851953:VSD852002 VIH851953:VIH852002 UYL851953:UYL852002 UOP851953:UOP852002 UET851953:UET852002 TUX851953:TUX852002 TLB851953:TLB852002 TBF851953:TBF852002 SRJ851953:SRJ852002 SHN851953:SHN852002 RXR851953:RXR852002 RNV851953:RNV852002 RDZ851953:RDZ852002 QUD851953:QUD852002 QKH851953:QKH852002 QAL851953:QAL852002 PQP851953:PQP852002 PGT851953:PGT852002 OWX851953:OWX852002 ONB851953:ONB852002 ODF851953:ODF852002 NTJ851953:NTJ852002 NJN851953:NJN852002 MZR851953:MZR852002 MPV851953:MPV852002 MFZ851953:MFZ852002 LWD851953:LWD852002 LMH851953:LMH852002 LCL851953:LCL852002 KSP851953:KSP852002 KIT851953:KIT852002 JYX851953:JYX852002 JPB851953:JPB852002 JFF851953:JFF852002 IVJ851953:IVJ852002 ILN851953:ILN852002 IBR851953:IBR852002 HRV851953:HRV852002 HHZ851953:HHZ852002 GYD851953:GYD852002 GOH851953:GOH852002 GEL851953:GEL852002 FUP851953:FUP852002 FKT851953:FKT852002 FAX851953:FAX852002 ERB851953:ERB852002 EHF851953:EHF852002 DXJ851953:DXJ852002 DNN851953:DNN852002 DDR851953:DDR852002 CTV851953:CTV852002 CJZ851953:CJZ852002 CAD851953:CAD852002 BQH851953:BQH852002 BGL851953:BGL852002 AWP851953:AWP852002 AMT851953:AMT852002 ACX851953:ACX852002 TB851953:TB852002 JF851953:JF852002 WVR786417:WVR786466 WLV786417:WLV786466 WBZ786417:WBZ786466 VSD786417:VSD786466 VIH786417:VIH786466 UYL786417:UYL786466 UOP786417:UOP786466 UET786417:UET786466 TUX786417:TUX786466 TLB786417:TLB786466 TBF786417:TBF786466 SRJ786417:SRJ786466 SHN786417:SHN786466 RXR786417:RXR786466 RNV786417:RNV786466 RDZ786417:RDZ786466 QUD786417:QUD786466 QKH786417:QKH786466 QAL786417:QAL786466 PQP786417:PQP786466 PGT786417:PGT786466 OWX786417:OWX786466 ONB786417:ONB786466 ODF786417:ODF786466 NTJ786417:NTJ786466 NJN786417:NJN786466 MZR786417:MZR786466 MPV786417:MPV786466 MFZ786417:MFZ786466 LWD786417:LWD786466 LMH786417:LMH786466 LCL786417:LCL786466 KSP786417:KSP786466 KIT786417:KIT786466 JYX786417:JYX786466 JPB786417:JPB786466 JFF786417:JFF786466 IVJ786417:IVJ786466 ILN786417:ILN786466 IBR786417:IBR786466 HRV786417:HRV786466 HHZ786417:HHZ786466 GYD786417:GYD786466 GOH786417:GOH786466 GEL786417:GEL786466 FUP786417:FUP786466 FKT786417:FKT786466 FAX786417:FAX786466 ERB786417:ERB786466 EHF786417:EHF786466 DXJ786417:DXJ786466 DNN786417:DNN786466 DDR786417:DDR786466 CTV786417:CTV786466 CJZ786417:CJZ786466 CAD786417:CAD786466 BQH786417:BQH786466 BGL786417:BGL786466 AWP786417:AWP786466 AMT786417:AMT786466 ACX786417:ACX786466 TB786417:TB786466 JF786417:JF786466 WVR720881:WVR720930 WLV720881:WLV720930 WBZ720881:WBZ720930 VSD720881:VSD720930 VIH720881:VIH720930 UYL720881:UYL720930 UOP720881:UOP720930 UET720881:UET720930 TUX720881:TUX720930 TLB720881:TLB720930 TBF720881:TBF720930 SRJ720881:SRJ720930 SHN720881:SHN720930 RXR720881:RXR720930 RNV720881:RNV720930 RDZ720881:RDZ720930 QUD720881:QUD720930 QKH720881:QKH720930 QAL720881:QAL720930 PQP720881:PQP720930 PGT720881:PGT720930 OWX720881:OWX720930 ONB720881:ONB720930 ODF720881:ODF720930 NTJ720881:NTJ720930 NJN720881:NJN720930 MZR720881:MZR720930 MPV720881:MPV720930 MFZ720881:MFZ720930 LWD720881:LWD720930 LMH720881:LMH720930 LCL720881:LCL720930 KSP720881:KSP720930 KIT720881:KIT720930 JYX720881:JYX720930 JPB720881:JPB720930 JFF720881:JFF720930 IVJ720881:IVJ720930 ILN720881:ILN720930 IBR720881:IBR720930 HRV720881:HRV720930 HHZ720881:HHZ720930 GYD720881:GYD720930 GOH720881:GOH720930 GEL720881:GEL720930 FUP720881:FUP720930 FKT720881:FKT720930 FAX720881:FAX720930 ERB720881:ERB720930 EHF720881:EHF720930 DXJ720881:DXJ720930 DNN720881:DNN720930 DDR720881:DDR720930 CTV720881:CTV720930 CJZ720881:CJZ720930 CAD720881:CAD720930 BQH720881:BQH720930 BGL720881:BGL720930 AWP720881:AWP720930 AMT720881:AMT720930 ACX720881:ACX720930 TB720881:TB720930 JF720881:JF720930 WVR655345:WVR655394 WLV655345:WLV655394 WBZ655345:WBZ655394 VSD655345:VSD655394 VIH655345:VIH655394 UYL655345:UYL655394 UOP655345:UOP655394 UET655345:UET655394 TUX655345:TUX655394 TLB655345:TLB655394 TBF655345:TBF655394 SRJ655345:SRJ655394 SHN655345:SHN655394 RXR655345:RXR655394 RNV655345:RNV655394 RDZ655345:RDZ655394 QUD655345:QUD655394 QKH655345:QKH655394 QAL655345:QAL655394 PQP655345:PQP655394 PGT655345:PGT655394 OWX655345:OWX655394 ONB655345:ONB655394 ODF655345:ODF655394 NTJ655345:NTJ655394 NJN655345:NJN655394 MZR655345:MZR655394 MPV655345:MPV655394 MFZ655345:MFZ655394 LWD655345:LWD655394 LMH655345:LMH655394 LCL655345:LCL655394 KSP655345:KSP655394 KIT655345:KIT655394 JYX655345:JYX655394 JPB655345:JPB655394 JFF655345:JFF655394 IVJ655345:IVJ655394 ILN655345:ILN655394 IBR655345:IBR655394 HRV655345:HRV655394 HHZ655345:HHZ655394 GYD655345:GYD655394 GOH655345:GOH655394 GEL655345:GEL655394 FUP655345:FUP655394 FKT655345:FKT655394 FAX655345:FAX655394 ERB655345:ERB655394 EHF655345:EHF655394 DXJ655345:DXJ655394 DNN655345:DNN655394 DDR655345:DDR655394 CTV655345:CTV655394 CJZ655345:CJZ655394 CAD655345:CAD655394 BQH655345:BQH655394 BGL655345:BGL655394 AWP655345:AWP655394 AMT655345:AMT655394 ACX655345:ACX655394 TB655345:TB655394 JF655345:JF655394 WVR589809:WVR589858 WLV589809:WLV589858 WBZ589809:WBZ589858 VSD589809:VSD589858 VIH589809:VIH589858 UYL589809:UYL589858 UOP589809:UOP589858 UET589809:UET589858 TUX589809:TUX589858 TLB589809:TLB589858 TBF589809:TBF589858 SRJ589809:SRJ589858 SHN589809:SHN589858 RXR589809:RXR589858 RNV589809:RNV589858 RDZ589809:RDZ589858 QUD589809:QUD589858 QKH589809:QKH589858 QAL589809:QAL589858 PQP589809:PQP589858 PGT589809:PGT589858 OWX589809:OWX589858 ONB589809:ONB589858 ODF589809:ODF589858 NTJ589809:NTJ589858 NJN589809:NJN589858 MZR589809:MZR589858 MPV589809:MPV589858 MFZ589809:MFZ589858 LWD589809:LWD589858 LMH589809:LMH589858 LCL589809:LCL589858 KSP589809:KSP589858 KIT589809:KIT589858 JYX589809:JYX589858 JPB589809:JPB589858 JFF589809:JFF589858 IVJ589809:IVJ589858 ILN589809:ILN589858 IBR589809:IBR589858 HRV589809:HRV589858 HHZ589809:HHZ589858 GYD589809:GYD589858 GOH589809:GOH589858 GEL589809:GEL589858 FUP589809:FUP589858 FKT589809:FKT589858 FAX589809:FAX589858 ERB589809:ERB589858 EHF589809:EHF589858 DXJ589809:DXJ589858 DNN589809:DNN589858 DDR589809:DDR589858 CTV589809:CTV589858 CJZ589809:CJZ589858 CAD589809:CAD589858 BQH589809:BQH589858 BGL589809:BGL589858 AWP589809:AWP589858 AMT589809:AMT589858 ACX589809:ACX589858 TB589809:TB589858 JF589809:JF589858 WVR524273:WVR524322 WLV524273:WLV524322 WBZ524273:WBZ524322 VSD524273:VSD524322 VIH524273:VIH524322 UYL524273:UYL524322 UOP524273:UOP524322 UET524273:UET524322 TUX524273:TUX524322 TLB524273:TLB524322 TBF524273:TBF524322 SRJ524273:SRJ524322 SHN524273:SHN524322 RXR524273:RXR524322 RNV524273:RNV524322 RDZ524273:RDZ524322 QUD524273:QUD524322 QKH524273:QKH524322 QAL524273:QAL524322 PQP524273:PQP524322 PGT524273:PGT524322 OWX524273:OWX524322 ONB524273:ONB524322 ODF524273:ODF524322 NTJ524273:NTJ524322 NJN524273:NJN524322 MZR524273:MZR524322 MPV524273:MPV524322 MFZ524273:MFZ524322 LWD524273:LWD524322 LMH524273:LMH524322 LCL524273:LCL524322 KSP524273:KSP524322 KIT524273:KIT524322 JYX524273:JYX524322 JPB524273:JPB524322 JFF524273:JFF524322 IVJ524273:IVJ524322 ILN524273:ILN524322 IBR524273:IBR524322 HRV524273:HRV524322 HHZ524273:HHZ524322 GYD524273:GYD524322 GOH524273:GOH524322 GEL524273:GEL524322 FUP524273:FUP524322 FKT524273:FKT524322 FAX524273:FAX524322 ERB524273:ERB524322 EHF524273:EHF524322 DXJ524273:DXJ524322 DNN524273:DNN524322 DDR524273:DDR524322 CTV524273:CTV524322 CJZ524273:CJZ524322 CAD524273:CAD524322 BQH524273:BQH524322 BGL524273:BGL524322 AWP524273:AWP524322 AMT524273:AMT524322 ACX524273:ACX524322 TB524273:TB524322 JF524273:JF524322 WVR458737:WVR458786 WLV458737:WLV458786 WBZ458737:WBZ458786 VSD458737:VSD458786 VIH458737:VIH458786 UYL458737:UYL458786 UOP458737:UOP458786 UET458737:UET458786 TUX458737:TUX458786 TLB458737:TLB458786 TBF458737:TBF458786 SRJ458737:SRJ458786 SHN458737:SHN458786 RXR458737:RXR458786 RNV458737:RNV458786 RDZ458737:RDZ458786 QUD458737:QUD458786 QKH458737:QKH458786 QAL458737:QAL458786 PQP458737:PQP458786 PGT458737:PGT458786 OWX458737:OWX458786 ONB458737:ONB458786 ODF458737:ODF458786 NTJ458737:NTJ458786 NJN458737:NJN458786 MZR458737:MZR458786 MPV458737:MPV458786 MFZ458737:MFZ458786 LWD458737:LWD458786 LMH458737:LMH458786 LCL458737:LCL458786 KSP458737:KSP458786 KIT458737:KIT458786 JYX458737:JYX458786 JPB458737:JPB458786 JFF458737:JFF458786 IVJ458737:IVJ458786 ILN458737:ILN458786 IBR458737:IBR458786 HRV458737:HRV458786 HHZ458737:HHZ458786 GYD458737:GYD458786 GOH458737:GOH458786 GEL458737:GEL458786 FUP458737:FUP458786 FKT458737:FKT458786 FAX458737:FAX458786 ERB458737:ERB458786 EHF458737:EHF458786 DXJ458737:DXJ458786 DNN458737:DNN458786 DDR458737:DDR458786 CTV458737:CTV458786 CJZ458737:CJZ458786 CAD458737:CAD458786 BQH458737:BQH458786 BGL458737:BGL458786 AWP458737:AWP458786 AMT458737:AMT458786 ACX458737:ACX458786 TB458737:TB458786 JF458737:JF458786 WVR393201:WVR393250 WLV393201:WLV393250 WBZ393201:WBZ393250 VSD393201:VSD393250 VIH393201:VIH393250 UYL393201:UYL393250 UOP393201:UOP393250 UET393201:UET393250 TUX393201:TUX393250 TLB393201:TLB393250 TBF393201:TBF393250 SRJ393201:SRJ393250 SHN393201:SHN393250 RXR393201:RXR393250 RNV393201:RNV393250 RDZ393201:RDZ393250 QUD393201:QUD393250 QKH393201:QKH393250 QAL393201:QAL393250 PQP393201:PQP393250 PGT393201:PGT393250 OWX393201:OWX393250 ONB393201:ONB393250 ODF393201:ODF393250 NTJ393201:NTJ393250 NJN393201:NJN393250 MZR393201:MZR393250 MPV393201:MPV393250 MFZ393201:MFZ393250 LWD393201:LWD393250 LMH393201:LMH393250 LCL393201:LCL393250 KSP393201:KSP393250 KIT393201:KIT393250 JYX393201:JYX393250 JPB393201:JPB393250 JFF393201:JFF393250 IVJ393201:IVJ393250 ILN393201:ILN393250 IBR393201:IBR393250 HRV393201:HRV393250 HHZ393201:HHZ393250 GYD393201:GYD393250 GOH393201:GOH393250 GEL393201:GEL393250 FUP393201:FUP393250 FKT393201:FKT393250 FAX393201:FAX393250 ERB393201:ERB393250 EHF393201:EHF393250 DXJ393201:DXJ393250 DNN393201:DNN393250 DDR393201:DDR393250 CTV393201:CTV393250 CJZ393201:CJZ393250 CAD393201:CAD393250 BQH393201:BQH393250 BGL393201:BGL393250 AWP393201:AWP393250 AMT393201:AMT393250 ACX393201:ACX393250 TB393201:TB393250 JF393201:JF393250 WVR327665:WVR327714 WLV327665:WLV327714 WBZ327665:WBZ327714 VSD327665:VSD327714 VIH327665:VIH327714 UYL327665:UYL327714 UOP327665:UOP327714 UET327665:UET327714 TUX327665:TUX327714 TLB327665:TLB327714 TBF327665:TBF327714 SRJ327665:SRJ327714 SHN327665:SHN327714 RXR327665:RXR327714 RNV327665:RNV327714 RDZ327665:RDZ327714 QUD327665:QUD327714 QKH327665:QKH327714 QAL327665:QAL327714 PQP327665:PQP327714 PGT327665:PGT327714 OWX327665:OWX327714 ONB327665:ONB327714 ODF327665:ODF327714 NTJ327665:NTJ327714 NJN327665:NJN327714 MZR327665:MZR327714 MPV327665:MPV327714 MFZ327665:MFZ327714 LWD327665:LWD327714 LMH327665:LMH327714 LCL327665:LCL327714 KSP327665:KSP327714 KIT327665:KIT327714 JYX327665:JYX327714 JPB327665:JPB327714 JFF327665:JFF327714 IVJ327665:IVJ327714 ILN327665:ILN327714 IBR327665:IBR327714 HRV327665:HRV327714 HHZ327665:HHZ327714 GYD327665:GYD327714 GOH327665:GOH327714 GEL327665:GEL327714 FUP327665:FUP327714 FKT327665:FKT327714 FAX327665:FAX327714 ERB327665:ERB327714 EHF327665:EHF327714 DXJ327665:DXJ327714 DNN327665:DNN327714 DDR327665:DDR327714 CTV327665:CTV327714 CJZ327665:CJZ327714 CAD327665:CAD327714 BQH327665:BQH327714 BGL327665:BGL327714 AWP327665:AWP327714 AMT327665:AMT327714 ACX327665:ACX327714 TB327665:TB327714 JF327665:JF327714 WVR262129:WVR262178 WLV262129:WLV262178 WBZ262129:WBZ262178 VSD262129:VSD262178 VIH262129:VIH262178 UYL262129:UYL262178 UOP262129:UOP262178 UET262129:UET262178 TUX262129:TUX262178 TLB262129:TLB262178 TBF262129:TBF262178 SRJ262129:SRJ262178 SHN262129:SHN262178 RXR262129:RXR262178 RNV262129:RNV262178 RDZ262129:RDZ262178 QUD262129:QUD262178 QKH262129:QKH262178 QAL262129:QAL262178 PQP262129:PQP262178 PGT262129:PGT262178 OWX262129:OWX262178 ONB262129:ONB262178 ODF262129:ODF262178 NTJ262129:NTJ262178 NJN262129:NJN262178 MZR262129:MZR262178 MPV262129:MPV262178 MFZ262129:MFZ262178 LWD262129:LWD262178 LMH262129:LMH262178 LCL262129:LCL262178 KSP262129:KSP262178 KIT262129:KIT262178 JYX262129:JYX262178 JPB262129:JPB262178 JFF262129:JFF262178 IVJ262129:IVJ262178 ILN262129:ILN262178 IBR262129:IBR262178 HRV262129:HRV262178 HHZ262129:HHZ262178 GYD262129:GYD262178 GOH262129:GOH262178 GEL262129:GEL262178 FUP262129:FUP262178 FKT262129:FKT262178 FAX262129:FAX262178 ERB262129:ERB262178 EHF262129:EHF262178 DXJ262129:DXJ262178 DNN262129:DNN262178 DDR262129:DDR262178 CTV262129:CTV262178 CJZ262129:CJZ262178 CAD262129:CAD262178 BQH262129:BQH262178 BGL262129:BGL262178 AWP262129:AWP262178 AMT262129:AMT262178 ACX262129:ACX262178 TB262129:TB262178 JF262129:JF262178 WVR196593:WVR196642 WLV196593:WLV196642 WBZ196593:WBZ196642 VSD196593:VSD196642 VIH196593:VIH196642 UYL196593:UYL196642 UOP196593:UOP196642 UET196593:UET196642 TUX196593:TUX196642 TLB196593:TLB196642 TBF196593:TBF196642 SRJ196593:SRJ196642 SHN196593:SHN196642 RXR196593:RXR196642 RNV196593:RNV196642 RDZ196593:RDZ196642 QUD196593:QUD196642 QKH196593:QKH196642 QAL196593:QAL196642 PQP196593:PQP196642 PGT196593:PGT196642 OWX196593:OWX196642 ONB196593:ONB196642 ODF196593:ODF196642 NTJ196593:NTJ196642 NJN196593:NJN196642 MZR196593:MZR196642 MPV196593:MPV196642 MFZ196593:MFZ196642 LWD196593:LWD196642 LMH196593:LMH196642 LCL196593:LCL196642 KSP196593:KSP196642 KIT196593:KIT196642 JYX196593:JYX196642 JPB196593:JPB196642 JFF196593:JFF196642 IVJ196593:IVJ196642 ILN196593:ILN196642 IBR196593:IBR196642 HRV196593:HRV196642 HHZ196593:HHZ196642 GYD196593:GYD196642 GOH196593:GOH196642 GEL196593:GEL196642 FUP196593:FUP196642 FKT196593:FKT196642 FAX196593:FAX196642 ERB196593:ERB196642 EHF196593:EHF196642 DXJ196593:DXJ196642 DNN196593:DNN196642 DDR196593:DDR196642 CTV196593:CTV196642 CJZ196593:CJZ196642 CAD196593:CAD196642 BQH196593:BQH196642 BGL196593:BGL196642 AWP196593:AWP196642 AMT196593:AMT196642 ACX196593:ACX196642 TB196593:TB196642 JF196593:JF196642 WVR131057:WVR131106 WLV131057:WLV131106 WBZ131057:WBZ131106 VSD131057:VSD131106 VIH131057:VIH131106 UYL131057:UYL131106 UOP131057:UOP131106 UET131057:UET131106 TUX131057:TUX131106 TLB131057:TLB131106 TBF131057:TBF131106 SRJ131057:SRJ131106 SHN131057:SHN131106 RXR131057:RXR131106 RNV131057:RNV131106 RDZ131057:RDZ131106 QUD131057:QUD131106 QKH131057:QKH131106 QAL131057:QAL131106 PQP131057:PQP131106 PGT131057:PGT131106 OWX131057:OWX131106 ONB131057:ONB131106 ODF131057:ODF131106 NTJ131057:NTJ131106 NJN131057:NJN131106 MZR131057:MZR131106 MPV131057:MPV131106 MFZ131057:MFZ131106 LWD131057:LWD131106 LMH131057:LMH131106 LCL131057:LCL131106 KSP131057:KSP131106 KIT131057:KIT131106 JYX131057:JYX131106 JPB131057:JPB131106 JFF131057:JFF131106 IVJ131057:IVJ131106 ILN131057:ILN131106 IBR131057:IBR131106 HRV131057:HRV131106 HHZ131057:HHZ131106 GYD131057:GYD131106 GOH131057:GOH131106 GEL131057:GEL131106 FUP131057:FUP131106 FKT131057:FKT131106 FAX131057:FAX131106 ERB131057:ERB131106 EHF131057:EHF131106 DXJ131057:DXJ131106 DNN131057:DNN131106 DDR131057:DDR131106 CTV131057:CTV131106 CJZ131057:CJZ131106 CAD131057:CAD131106 BQH131057:BQH131106 BGL131057:BGL131106 AWP131057:AWP131106 AMT131057:AMT131106 ACX131057:ACX131106 TB131057:TB131106 JF131057:JF131106 WVR65521:WVR65570 WLV65521:WLV65570 WBZ65521:WBZ65570 VSD65521:VSD65570 VIH65521:VIH65570 UYL65521:UYL65570 UOP65521:UOP65570 UET65521:UET65570 TUX65521:TUX65570 TLB65521:TLB65570 TBF65521:TBF65570 SRJ65521:SRJ65570 SHN65521:SHN65570 RXR65521:RXR65570 RNV65521:RNV65570 RDZ65521:RDZ65570 QUD65521:QUD65570 QKH65521:QKH65570 QAL65521:QAL65570 PQP65521:PQP65570 PGT65521:PGT65570 OWX65521:OWX65570 ONB65521:ONB65570 ODF65521:ODF65570 NTJ65521:NTJ65570 NJN65521:NJN65570 MZR65521:MZR65570 MPV65521:MPV65570 MFZ65521:MFZ65570 LWD65521:LWD65570 LMH65521:LMH65570 LCL65521:LCL65570 KSP65521:KSP65570 KIT65521:KIT65570 JYX65521:JYX65570 JPB65521:JPB65570 JFF65521:JFF65570 IVJ65521:IVJ65570 ILN65521:ILN65570 IBR65521:IBR65570 HRV65521:HRV65570 HHZ65521:HHZ65570 GYD65521:GYD65570 GOH65521:GOH65570 GEL65521:GEL65570 FUP65521:FUP65570 FKT65521:FKT65570 FAX65521:FAX65570 ERB65521:ERB65570 EHF65521:EHF65570 DXJ65521:DXJ65570 DNN65521:DNN65570 DDR65521:DDR65570 CTV65521:CTV65570 CJZ65521:CJZ65570 CAD65521:CAD65570 BQH65521:BQH65570 BGL65521:BGL65570 AWP65521:AWP65570 AMT65521:AMT65570 ACX65521:ACX65570 TB65521:TB65570 JF65521:JF65570 WVJ983025:WVL983074 WLN983025:WLP983074 WBR983025:WBT983074 VRV983025:VRX983074 VHZ983025:VIB983074 UYD983025:UYF983074 UOH983025:UOJ983074 UEL983025:UEN983074 TUP983025:TUR983074 TKT983025:TKV983074 TAX983025:TAZ983074 SRB983025:SRD983074 SHF983025:SHH983074 RXJ983025:RXL983074 RNN983025:RNP983074 RDR983025:RDT983074 QTV983025:QTX983074 QJZ983025:QKB983074 QAD983025:QAF983074 PQH983025:PQJ983074 PGL983025:PGN983074 OWP983025:OWR983074 OMT983025:OMV983074 OCX983025:OCZ983074 NTB983025:NTD983074 NJF983025:NJH983074 MZJ983025:MZL983074 MPN983025:MPP983074 MFR983025:MFT983074 LVV983025:LVX983074 LLZ983025:LMB983074 LCD983025:LCF983074 KSH983025:KSJ983074 KIL983025:KIN983074 JYP983025:JYR983074 JOT983025:JOV983074 JEX983025:JEZ983074 IVB983025:IVD983074 ILF983025:ILH983074 IBJ983025:IBL983074 HRN983025:HRP983074 HHR983025:HHT983074 GXV983025:GXX983074 GNZ983025:GOB983074 GED983025:GEF983074 FUH983025:FUJ983074 FKL983025:FKN983074 FAP983025:FAR983074 EQT983025:EQV983074 EGX983025:EGZ983074 DXB983025:DXD983074 DNF983025:DNH983074 DDJ983025:DDL983074 CTN983025:CTP983074 CJR983025:CJT983074 BZV983025:BZX983074 BPZ983025:BQB983074 BGD983025:BGF983074 AWH983025:AWJ983074 AML983025:AMN983074 ACP983025:ACR983074 ST983025:SV983074 IX983025:IZ983074 WVJ917489:WVL917538 WLN917489:WLP917538 WBR917489:WBT917538 VRV917489:VRX917538 VHZ917489:VIB917538 UYD917489:UYF917538 UOH917489:UOJ917538 UEL917489:UEN917538 TUP917489:TUR917538 TKT917489:TKV917538 TAX917489:TAZ917538 SRB917489:SRD917538 SHF917489:SHH917538 RXJ917489:RXL917538 RNN917489:RNP917538 RDR917489:RDT917538 QTV917489:QTX917538 QJZ917489:QKB917538 QAD917489:QAF917538 PQH917489:PQJ917538 PGL917489:PGN917538 OWP917489:OWR917538 OMT917489:OMV917538 OCX917489:OCZ917538 NTB917489:NTD917538 NJF917489:NJH917538 MZJ917489:MZL917538 MPN917489:MPP917538 MFR917489:MFT917538 LVV917489:LVX917538 LLZ917489:LMB917538 LCD917489:LCF917538 KSH917489:KSJ917538 KIL917489:KIN917538 JYP917489:JYR917538 JOT917489:JOV917538 JEX917489:JEZ917538 IVB917489:IVD917538 ILF917489:ILH917538 IBJ917489:IBL917538 HRN917489:HRP917538 HHR917489:HHT917538 GXV917489:GXX917538 GNZ917489:GOB917538 GED917489:GEF917538 FUH917489:FUJ917538 FKL917489:FKN917538 FAP917489:FAR917538 EQT917489:EQV917538 EGX917489:EGZ917538 DXB917489:DXD917538 DNF917489:DNH917538 DDJ917489:DDL917538 CTN917489:CTP917538 CJR917489:CJT917538 BZV917489:BZX917538 BPZ917489:BQB917538 BGD917489:BGF917538 AWH917489:AWJ917538 AML917489:AMN917538 ACP917489:ACR917538 ST917489:SV917538 IX917489:IZ917538 WVJ851953:WVL852002 WLN851953:WLP852002 WBR851953:WBT852002 VRV851953:VRX852002 VHZ851953:VIB852002 UYD851953:UYF852002 UOH851953:UOJ852002 UEL851953:UEN852002 TUP851953:TUR852002 TKT851953:TKV852002 TAX851953:TAZ852002 SRB851953:SRD852002 SHF851953:SHH852002 RXJ851953:RXL852002 RNN851953:RNP852002 RDR851953:RDT852002 QTV851953:QTX852002 QJZ851953:QKB852002 QAD851953:QAF852002 PQH851953:PQJ852002 PGL851953:PGN852002 OWP851953:OWR852002 OMT851953:OMV852002 OCX851953:OCZ852002 NTB851953:NTD852002 NJF851953:NJH852002 MZJ851953:MZL852002 MPN851953:MPP852002 MFR851953:MFT852002 LVV851953:LVX852002 LLZ851953:LMB852002 LCD851953:LCF852002 KSH851953:KSJ852002 KIL851953:KIN852002 JYP851953:JYR852002 JOT851953:JOV852002 JEX851953:JEZ852002 IVB851953:IVD852002 ILF851953:ILH852002 IBJ851953:IBL852002 HRN851953:HRP852002 HHR851953:HHT852002 GXV851953:GXX852002 GNZ851953:GOB852002 GED851953:GEF852002 FUH851953:FUJ852002 FKL851953:FKN852002 FAP851953:FAR852002 EQT851953:EQV852002 EGX851953:EGZ852002 DXB851953:DXD852002 DNF851953:DNH852002 DDJ851953:DDL852002 CTN851953:CTP852002 CJR851953:CJT852002 BZV851953:BZX852002 BPZ851953:BQB852002 BGD851953:BGF852002 AWH851953:AWJ852002 AML851953:AMN852002 ACP851953:ACR852002 ST851953:SV852002 IX851953:IZ852002 WVJ786417:WVL786466 WLN786417:WLP786466 WBR786417:WBT786466 VRV786417:VRX786466 VHZ786417:VIB786466 UYD786417:UYF786466 UOH786417:UOJ786466 UEL786417:UEN786466 TUP786417:TUR786466 TKT786417:TKV786466 TAX786417:TAZ786466 SRB786417:SRD786466 SHF786417:SHH786466 RXJ786417:RXL786466 RNN786417:RNP786466 RDR786417:RDT786466 QTV786417:QTX786466 QJZ786417:QKB786466 QAD786417:QAF786466 PQH786417:PQJ786466 PGL786417:PGN786466 OWP786417:OWR786466 OMT786417:OMV786466 OCX786417:OCZ786466 NTB786417:NTD786466 NJF786417:NJH786466 MZJ786417:MZL786466 MPN786417:MPP786466 MFR786417:MFT786466 LVV786417:LVX786466 LLZ786417:LMB786466 LCD786417:LCF786466 KSH786417:KSJ786466 KIL786417:KIN786466 JYP786417:JYR786466 JOT786417:JOV786466 JEX786417:JEZ786466 IVB786417:IVD786466 ILF786417:ILH786466 IBJ786417:IBL786466 HRN786417:HRP786466 HHR786417:HHT786466 GXV786417:GXX786466 GNZ786417:GOB786466 GED786417:GEF786466 FUH786417:FUJ786466 FKL786417:FKN786466 FAP786417:FAR786466 EQT786417:EQV786466 EGX786417:EGZ786466 DXB786417:DXD786466 DNF786417:DNH786466 DDJ786417:DDL786466 CTN786417:CTP786466 CJR786417:CJT786466 BZV786417:BZX786466 BPZ786417:BQB786466 BGD786417:BGF786466 AWH786417:AWJ786466 AML786417:AMN786466 ACP786417:ACR786466 ST786417:SV786466 IX786417:IZ786466 WVJ720881:WVL720930 WLN720881:WLP720930 WBR720881:WBT720930 VRV720881:VRX720930 VHZ720881:VIB720930 UYD720881:UYF720930 UOH720881:UOJ720930 UEL720881:UEN720930 TUP720881:TUR720930 TKT720881:TKV720930 TAX720881:TAZ720930 SRB720881:SRD720930 SHF720881:SHH720930 RXJ720881:RXL720930 RNN720881:RNP720930 RDR720881:RDT720930 QTV720881:QTX720930 QJZ720881:QKB720930 QAD720881:QAF720930 PQH720881:PQJ720930 PGL720881:PGN720930 OWP720881:OWR720930 OMT720881:OMV720930 OCX720881:OCZ720930 NTB720881:NTD720930 NJF720881:NJH720930 MZJ720881:MZL720930 MPN720881:MPP720930 MFR720881:MFT720930 LVV720881:LVX720930 LLZ720881:LMB720930 LCD720881:LCF720930 KSH720881:KSJ720930 KIL720881:KIN720930 JYP720881:JYR720930 JOT720881:JOV720930 JEX720881:JEZ720930 IVB720881:IVD720930 ILF720881:ILH720930 IBJ720881:IBL720930 HRN720881:HRP720930 HHR720881:HHT720930 GXV720881:GXX720930 GNZ720881:GOB720930 GED720881:GEF720930 FUH720881:FUJ720930 FKL720881:FKN720930 FAP720881:FAR720930 EQT720881:EQV720930 EGX720881:EGZ720930 DXB720881:DXD720930 DNF720881:DNH720930 DDJ720881:DDL720930 CTN720881:CTP720930 CJR720881:CJT720930 BZV720881:BZX720930 BPZ720881:BQB720930 BGD720881:BGF720930 AWH720881:AWJ720930 AML720881:AMN720930 ACP720881:ACR720930 ST720881:SV720930 IX720881:IZ720930 WVJ655345:WVL655394 WLN655345:WLP655394 WBR655345:WBT655394 VRV655345:VRX655394 VHZ655345:VIB655394 UYD655345:UYF655394 UOH655345:UOJ655394 UEL655345:UEN655394 TUP655345:TUR655394 TKT655345:TKV655394 TAX655345:TAZ655394 SRB655345:SRD655394 SHF655345:SHH655394 RXJ655345:RXL655394 RNN655345:RNP655394 RDR655345:RDT655394 QTV655345:QTX655394 QJZ655345:QKB655394 QAD655345:QAF655394 PQH655345:PQJ655394 PGL655345:PGN655394 OWP655345:OWR655394 OMT655345:OMV655394 OCX655345:OCZ655394 NTB655345:NTD655394 NJF655345:NJH655394 MZJ655345:MZL655394 MPN655345:MPP655394 MFR655345:MFT655394 LVV655345:LVX655394 LLZ655345:LMB655394 LCD655345:LCF655394 KSH655345:KSJ655394 KIL655345:KIN655394 JYP655345:JYR655394 JOT655345:JOV655394 JEX655345:JEZ655394 IVB655345:IVD655394 ILF655345:ILH655394 IBJ655345:IBL655394 HRN655345:HRP655394 HHR655345:HHT655394 GXV655345:GXX655394 GNZ655345:GOB655394 GED655345:GEF655394 FUH655345:FUJ655394 FKL655345:FKN655394 FAP655345:FAR655394 EQT655345:EQV655394 EGX655345:EGZ655394 DXB655345:DXD655394 DNF655345:DNH655394 DDJ655345:DDL655394 CTN655345:CTP655394 CJR655345:CJT655394 BZV655345:BZX655394 BPZ655345:BQB655394 BGD655345:BGF655394 AWH655345:AWJ655394 AML655345:AMN655394 ACP655345:ACR655394 ST655345:SV655394 IX655345:IZ655394 WVJ589809:WVL589858 WLN589809:WLP589858 WBR589809:WBT589858 VRV589809:VRX589858 VHZ589809:VIB589858 UYD589809:UYF589858 UOH589809:UOJ589858 UEL589809:UEN589858 TUP589809:TUR589858 TKT589809:TKV589858 TAX589809:TAZ589858 SRB589809:SRD589858 SHF589809:SHH589858 RXJ589809:RXL589858 RNN589809:RNP589858 RDR589809:RDT589858 QTV589809:QTX589858 QJZ589809:QKB589858 QAD589809:QAF589858 PQH589809:PQJ589858 PGL589809:PGN589858 OWP589809:OWR589858 OMT589809:OMV589858 OCX589809:OCZ589858 NTB589809:NTD589858 NJF589809:NJH589858 MZJ589809:MZL589858 MPN589809:MPP589858 MFR589809:MFT589858 LVV589809:LVX589858 LLZ589809:LMB589858 LCD589809:LCF589858 KSH589809:KSJ589858 KIL589809:KIN589858 JYP589809:JYR589858 JOT589809:JOV589858 JEX589809:JEZ589858 IVB589809:IVD589858 ILF589809:ILH589858 IBJ589809:IBL589858 HRN589809:HRP589858 HHR589809:HHT589858 GXV589809:GXX589858 GNZ589809:GOB589858 GED589809:GEF589858 FUH589809:FUJ589858 FKL589809:FKN589858 FAP589809:FAR589858 EQT589809:EQV589858 EGX589809:EGZ589858 DXB589809:DXD589858 DNF589809:DNH589858 DDJ589809:DDL589858 CTN589809:CTP589858 CJR589809:CJT589858 BZV589809:BZX589858 BPZ589809:BQB589858 BGD589809:BGF589858 AWH589809:AWJ589858 AML589809:AMN589858 ACP589809:ACR589858 ST589809:SV589858 IX589809:IZ589858 WVJ524273:WVL524322 WLN524273:WLP524322 WBR524273:WBT524322 VRV524273:VRX524322 VHZ524273:VIB524322 UYD524273:UYF524322 UOH524273:UOJ524322 UEL524273:UEN524322 TUP524273:TUR524322 TKT524273:TKV524322 TAX524273:TAZ524322 SRB524273:SRD524322 SHF524273:SHH524322 RXJ524273:RXL524322 RNN524273:RNP524322 RDR524273:RDT524322 QTV524273:QTX524322 QJZ524273:QKB524322 QAD524273:QAF524322 PQH524273:PQJ524322 PGL524273:PGN524322 OWP524273:OWR524322 OMT524273:OMV524322 OCX524273:OCZ524322 NTB524273:NTD524322 NJF524273:NJH524322 MZJ524273:MZL524322 MPN524273:MPP524322 MFR524273:MFT524322 LVV524273:LVX524322 LLZ524273:LMB524322 LCD524273:LCF524322 KSH524273:KSJ524322 KIL524273:KIN524322 JYP524273:JYR524322 JOT524273:JOV524322 JEX524273:JEZ524322 IVB524273:IVD524322 ILF524273:ILH524322 IBJ524273:IBL524322 HRN524273:HRP524322 HHR524273:HHT524322 GXV524273:GXX524322 GNZ524273:GOB524322 GED524273:GEF524322 FUH524273:FUJ524322 FKL524273:FKN524322 FAP524273:FAR524322 EQT524273:EQV524322 EGX524273:EGZ524322 DXB524273:DXD524322 DNF524273:DNH524322 DDJ524273:DDL524322 CTN524273:CTP524322 CJR524273:CJT524322 BZV524273:BZX524322 BPZ524273:BQB524322 BGD524273:BGF524322 AWH524273:AWJ524322 AML524273:AMN524322 ACP524273:ACR524322 ST524273:SV524322 IX524273:IZ524322 WVJ458737:WVL458786 WLN458737:WLP458786 WBR458737:WBT458786 VRV458737:VRX458786 VHZ458737:VIB458786 UYD458737:UYF458786 UOH458737:UOJ458786 UEL458737:UEN458786 TUP458737:TUR458786 TKT458737:TKV458786 TAX458737:TAZ458786 SRB458737:SRD458786 SHF458737:SHH458786 RXJ458737:RXL458786 RNN458737:RNP458786 RDR458737:RDT458786 QTV458737:QTX458786 QJZ458737:QKB458786 QAD458737:QAF458786 PQH458737:PQJ458786 PGL458737:PGN458786 OWP458737:OWR458786 OMT458737:OMV458786 OCX458737:OCZ458786 NTB458737:NTD458786 NJF458737:NJH458786 MZJ458737:MZL458786 MPN458737:MPP458786 MFR458737:MFT458786 LVV458737:LVX458786 LLZ458737:LMB458786 LCD458737:LCF458786 KSH458737:KSJ458786 KIL458737:KIN458786 JYP458737:JYR458786 JOT458737:JOV458786 JEX458737:JEZ458786 IVB458737:IVD458786 ILF458737:ILH458786 IBJ458737:IBL458786 HRN458737:HRP458786 HHR458737:HHT458786 GXV458737:GXX458786 GNZ458737:GOB458786 GED458737:GEF458786 FUH458737:FUJ458786 FKL458737:FKN458786 FAP458737:FAR458786 EQT458737:EQV458786 EGX458737:EGZ458786 DXB458737:DXD458786 DNF458737:DNH458786 DDJ458737:DDL458786 CTN458737:CTP458786 CJR458737:CJT458786 BZV458737:BZX458786 BPZ458737:BQB458786 BGD458737:BGF458786 AWH458737:AWJ458786 AML458737:AMN458786 ACP458737:ACR458786 ST458737:SV458786 IX458737:IZ458786 WVJ393201:WVL393250 WLN393201:WLP393250 WBR393201:WBT393250 VRV393201:VRX393250 VHZ393201:VIB393250 UYD393201:UYF393250 UOH393201:UOJ393250 UEL393201:UEN393250 TUP393201:TUR393250 TKT393201:TKV393250 TAX393201:TAZ393250 SRB393201:SRD393250 SHF393201:SHH393250 RXJ393201:RXL393250 RNN393201:RNP393250 RDR393201:RDT393250 QTV393201:QTX393250 QJZ393201:QKB393250 QAD393201:QAF393250 PQH393201:PQJ393250 PGL393201:PGN393250 OWP393201:OWR393250 OMT393201:OMV393250 OCX393201:OCZ393250 NTB393201:NTD393250 NJF393201:NJH393250 MZJ393201:MZL393250 MPN393201:MPP393250 MFR393201:MFT393250 LVV393201:LVX393250 LLZ393201:LMB393250 LCD393201:LCF393250 KSH393201:KSJ393250 KIL393201:KIN393250 JYP393201:JYR393250 JOT393201:JOV393250 JEX393201:JEZ393250 IVB393201:IVD393250 ILF393201:ILH393250 IBJ393201:IBL393250 HRN393201:HRP393250 HHR393201:HHT393250 GXV393201:GXX393250 GNZ393201:GOB393250 GED393201:GEF393250 FUH393201:FUJ393250 FKL393201:FKN393250 FAP393201:FAR393250 EQT393201:EQV393250 EGX393201:EGZ393250 DXB393201:DXD393250 DNF393201:DNH393250 DDJ393201:DDL393250 CTN393201:CTP393250 CJR393201:CJT393250 BZV393201:BZX393250 BPZ393201:BQB393250 BGD393201:BGF393250 AWH393201:AWJ393250 AML393201:AMN393250 ACP393201:ACR393250 ST393201:SV393250 IX393201:IZ393250 WVJ327665:WVL327714 WLN327665:WLP327714 WBR327665:WBT327714 VRV327665:VRX327714 VHZ327665:VIB327714 UYD327665:UYF327714 UOH327665:UOJ327714 UEL327665:UEN327714 TUP327665:TUR327714 TKT327665:TKV327714 TAX327665:TAZ327714 SRB327665:SRD327714 SHF327665:SHH327714 RXJ327665:RXL327714 RNN327665:RNP327714 RDR327665:RDT327714 QTV327665:QTX327714 QJZ327665:QKB327714 QAD327665:QAF327714 PQH327665:PQJ327714 PGL327665:PGN327714 OWP327665:OWR327714 OMT327665:OMV327714 OCX327665:OCZ327714 NTB327665:NTD327714 NJF327665:NJH327714 MZJ327665:MZL327714 MPN327665:MPP327714 MFR327665:MFT327714 LVV327665:LVX327714 LLZ327665:LMB327714 LCD327665:LCF327714 KSH327665:KSJ327714 KIL327665:KIN327714 JYP327665:JYR327714 JOT327665:JOV327714 JEX327665:JEZ327714 IVB327665:IVD327714 ILF327665:ILH327714 IBJ327665:IBL327714 HRN327665:HRP327714 HHR327665:HHT327714 GXV327665:GXX327714 GNZ327665:GOB327714 GED327665:GEF327714 FUH327665:FUJ327714 FKL327665:FKN327714 FAP327665:FAR327714 EQT327665:EQV327714 EGX327665:EGZ327714 DXB327665:DXD327714 DNF327665:DNH327714 DDJ327665:DDL327714 CTN327665:CTP327714 CJR327665:CJT327714 BZV327665:BZX327714 BPZ327665:BQB327714 BGD327665:BGF327714 AWH327665:AWJ327714 AML327665:AMN327714 ACP327665:ACR327714 ST327665:SV327714 IX327665:IZ327714 WVJ262129:WVL262178 WLN262129:WLP262178 WBR262129:WBT262178 VRV262129:VRX262178 VHZ262129:VIB262178 UYD262129:UYF262178 UOH262129:UOJ262178 UEL262129:UEN262178 TUP262129:TUR262178 TKT262129:TKV262178 TAX262129:TAZ262178 SRB262129:SRD262178 SHF262129:SHH262178 RXJ262129:RXL262178 RNN262129:RNP262178 RDR262129:RDT262178 QTV262129:QTX262178 QJZ262129:QKB262178 QAD262129:QAF262178 PQH262129:PQJ262178 PGL262129:PGN262178 OWP262129:OWR262178 OMT262129:OMV262178 OCX262129:OCZ262178 NTB262129:NTD262178 NJF262129:NJH262178 MZJ262129:MZL262178 MPN262129:MPP262178 MFR262129:MFT262178 LVV262129:LVX262178 LLZ262129:LMB262178 LCD262129:LCF262178 KSH262129:KSJ262178 KIL262129:KIN262178 JYP262129:JYR262178 JOT262129:JOV262178 JEX262129:JEZ262178 IVB262129:IVD262178 ILF262129:ILH262178 IBJ262129:IBL262178 HRN262129:HRP262178 HHR262129:HHT262178 GXV262129:GXX262178 GNZ262129:GOB262178 GED262129:GEF262178 FUH262129:FUJ262178 FKL262129:FKN262178 FAP262129:FAR262178 EQT262129:EQV262178 EGX262129:EGZ262178 DXB262129:DXD262178 DNF262129:DNH262178 DDJ262129:DDL262178 CTN262129:CTP262178 CJR262129:CJT262178 BZV262129:BZX262178 BPZ262129:BQB262178 BGD262129:BGF262178 AWH262129:AWJ262178 AML262129:AMN262178 ACP262129:ACR262178 ST262129:SV262178 IX262129:IZ262178 WVJ196593:WVL196642 WLN196593:WLP196642 WBR196593:WBT196642 VRV196593:VRX196642 VHZ196593:VIB196642 UYD196593:UYF196642 UOH196593:UOJ196642 UEL196593:UEN196642 TUP196593:TUR196642 TKT196593:TKV196642 TAX196593:TAZ196642 SRB196593:SRD196642 SHF196593:SHH196642 RXJ196593:RXL196642 RNN196593:RNP196642 RDR196593:RDT196642 QTV196593:QTX196642 QJZ196593:QKB196642 QAD196593:QAF196642 PQH196593:PQJ196642 PGL196593:PGN196642 OWP196593:OWR196642 OMT196593:OMV196642 OCX196593:OCZ196642 NTB196593:NTD196642 NJF196593:NJH196642 MZJ196593:MZL196642 MPN196593:MPP196642 MFR196593:MFT196642 LVV196593:LVX196642 LLZ196593:LMB196642 LCD196593:LCF196642 KSH196593:KSJ196642 KIL196593:KIN196642 JYP196593:JYR196642 JOT196593:JOV196642 JEX196593:JEZ196642 IVB196593:IVD196642 ILF196593:ILH196642 IBJ196593:IBL196642 HRN196593:HRP196642 HHR196593:HHT196642 GXV196593:GXX196642 GNZ196593:GOB196642 GED196593:GEF196642 FUH196593:FUJ196642 FKL196593:FKN196642 FAP196593:FAR196642 EQT196593:EQV196642 EGX196593:EGZ196642 DXB196593:DXD196642 DNF196593:DNH196642 DDJ196593:DDL196642 CTN196593:CTP196642 CJR196593:CJT196642 BZV196593:BZX196642 BPZ196593:BQB196642 BGD196593:BGF196642 AWH196593:AWJ196642 AML196593:AMN196642 ACP196593:ACR196642 ST196593:SV196642 IX196593:IZ196642 WVJ131057:WVL131106 WLN131057:WLP131106 WBR131057:WBT131106 VRV131057:VRX131106 VHZ131057:VIB131106 UYD131057:UYF131106 UOH131057:UOJ131106 UEL131057:UEN131106 TUP131057:TUR131106 TKT131057:TKV131106 TAX131057:TAZ131106 SRB131057:SRD131106 SHF131057:SHH131106 RXJ131057:RXL131106 RNN131057:RNP131106 RDR131057:RDT131106 QTV131057:QTX131106 QJZ131057:QKB131106 QAD131057:QAF131106 PQH131057:PQJ131106 PGL131057:PGN131106 OWP131057:OWR131106 OMT131057:OMV131106 OCX131057:OCZ131106 NTB131057:NTD131106 NJF131057:NJH131106 MZJ131057:MZL131106 MPN131057:MPP131106 MFR131057:MFT131106 LVV131057:LVX131106 LLZ131057:LMB131106 LCD131057:LCF131106 KSH131057:KSJ131106 KIL131057:KIN131106 JYP131057:JYR131106 JOT131057:JOV131106 JEX131057:JEZ131106 IVB131057:IVD131106 ILF131057:ILH131106 IBJ131057:IBL131106 HRN131057:HRP131106 HHR131057:HHT131106 GXV131057:GXX131106 GNZ131057:GOB131106 GED131057:GEF131106 FUH131057:FUJ131106 FKL131057:FKN131106 FAP131057:FAR131106 EQT131057:EQV131106 EGX131057:EGZ131106 DXB131057:DXD131106 DNF131057:DNH131106 DDJ131057:DDL131106 CTN131057:CTP131106 CJR131057:CJT131106 BZV131057:BZX131106 BPZ131057:BQB131106 BGD131057:BGF131106 AWH131057:AWJ131106 AML131057:AMN131106 ACP131057:ACR131106 ST131057:SV131106 IX131057:IZ131106 WVJ65521:WVL65570 WLN65521:WLP65570 WBR65521:WBT65570 VRV65521:VRX65570 VHZ65521:VIB65570 UYD65521:UYF65570 UOH65521:UOJ65570 UEL65521:UEN65570 TUP65521:TUR65570 TKT65521:TKV65570 TAX65521:TAZ65570 SRB65521:SRD65570 SHF65521:SHH65570 RXJ65521:RXL65570 RNN65521:RNP65570 RDR65521:RDT65570 QTV65521:QTX65570 QJZ65521:QKB65570 QAD65521:QAF65570 PQH65521:PQJ65570 PGL65521:PGN65570 OWP65521:OWR65570 OMT65521:OMV65570 OCX65521:OCZ65570 NTB65521:NTD65570 NJF65521:NJH65570 MZJ65521:MZL65570 MPN65521:MPP65570 MFR65521:MFT65570 LVV65521:LVX65570 LLZ65521:LMB65570 LCD65521:LCF65570 KSH65521:KSJ65570 KIL65521:KIN65570 JYP65521:JYR65570 JOT65521:JOV65570 JEX65521:JEZ65570 IVB65521:IVD65570 ILF65521:ILH65570 IBJ65521:IBL65570 HRN65521:HRP65570 HHR65521:HHT65570 GXV65521:GXX65570 GNZ65521:GOB65570 GED65521:GEF65570 FUH65521:FUJ65570 FKL65521:FKN65570 FAP65521:FAR65570 EQT65521:EQV65570 EGX65521:EGZ65570 DXB65521:DXD65570 DNF65521:DNH65570 DDJ65521:DDL65570 CTN65521:CTP65570 CJR65521:CJT65570 BZV65521:BZX65570 BPZ65521:BQB65570 BGD65521:BGF65570 AWH65521:AWJ65570 AML65521:AMN65570 ACP65521:ACR65570 ST65521:SV65570 IX65521:IZ65570 WVR14:WVR37 WLV14:WLV37 WBZ14:WBZ37 VSD14:VSD37 VIH14:VIH37 UYL14:UYL37 UOP14:UOP37 UET14:UET37 TUX14:TUX37 TLB14:TLB37 TBF14:TBF37 SRJ14:SRJ37 SHN14:SHN37 RXR14:RXR37 RNV14:RNV37 RDZ14:RDZ37 QUD14:QUD37 QKH14:QKH37 QAL14:QAL37 PQP14:PQP37 PGT14:PGT37 OWX14:OWX37 ONB14:ONB37 ODF14:ODF37 NTJ14:NTJ37 NJN14:NJN37 MZR14:MZR37 MPV14:MPV37 MFZ14:MFZ37 LWD14:LWD37 LMH14:LMH37 LCL14:LCL37 KSP14:KSP37 KIT14:KIT37 JYX14:JYX37 JPB14:JPB37 JFF14:JFF37 IVJ14:IVJ37 ILN14:ILN37 IBR14:IBR37 HRV14:HRV37 HHZ14:HHZ37 GYD14:GYD37 GOH14:GOH37 GEL14:GEL37 FUP14:FUP37 FKT14:FKT37 FAX14:FAX37 ERB14:ERB37 EHF14:EHF37 DXJ14:DXJ37 DNN14:DNN37 DDR14:DDR37 CTV14:CTV37 CJZ14:CJZ37 CAD14:CAD37 BQH14:BQH37 BGL14:BGL37 AWP14:AWP37 AMT14:AMT37 ACX14:ACX37 TB14:TB37 JF14:JF37 WVJ14:WVL37 WLN14:WLP37 WBR14:WBT37 VRV14:VRX37 VHZ14:VIB37 UYD14:UYF37 UOH14:UOJ37 UEL14:UEN37 TUP14:TUR37 TKT14:TKV37 TAX14:TAZ37 SRB14:SRD37 SHF14:SHH37 RXJ14:RXL37 RNN14:RNP37 RDR14:RDT37 QTV14:QTX37 QJZ14:QKB37 QAD14:QAF37 PQH14:PQJ37 PGL14:PGN37 OWP14:OWR37 OMT14:OMV37 OCX14:OCZ37 NTB14:NTD37 NJF14:NJH37 MZJ14:MZL37 MPN14:MPP37 MFR14:MFT37 LVV14:LVX37 LLZ14:LMB37 LCD14:LCF37 KSH14:KSJ37 KIL14:KIN37 JYP14:JYR37 JOT14:JOV37 JEX14:JEZ37 IVB14:IVD37 ILF14:ILH37 IBJ14:IBL37 HRN14:HRP37 HHR14:HHT37 GXV14:GXX37 GNZ14:GOB37 GED14:GEF37 FUH14:FUJ37 FKL14:FKN37 FAP14:FAR37 EQT14:EQV37 EGX14:EGZ37 DXB14:DXD37 DNF14:DNH37 DDJ14:DDL37 CTN14:CTP37 CJR14:CJT37 BZV14:BZX37 BPZ14:BQB37 BGD14:BGF37 AWH14:AWJ37 AML14:AMN37 ACP14:ACR37 ST14:SV37 IX14:IZ37" xr:uid="{DCC19C71-5107-425C-AA47-F57AE65C46E0}">
      <formula1>#REF!</formula1>
    </dataValidation>
  </dataValidations>
  <pageMargins left="0.7" right="0.7" top="0.75" bottom="0.75" header="0.3" footer="0.3"/>
  <pageSetup paperSize="9" scale="50" fitToHeight="0" orientation="portrait" r:id="rId1"/>
  <headerFooter>
    <oddHeader>&amp;L&amp;"Century Gothic,Normale"&amp;9Allegato A.10&amp;C&amp;"Helvetica,Normale"Scheda di calcolo della richiesta di finanziamento
Localizzazione edifici</oddHeader>
    <oddFooter>&amp;RPag. &amp;P di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17B1D-CCA8-46FB-B0DB-7CA2F5F02C26}">
  <sheetPr>
    <pageSetUpPr fitToPage="1"/>
  </sheetPr>
  <dimension ref="A1:R123"/>
  <sheetViews>
    <sheetView view="pageLayout" topLeftCell="E1" zoomScale="85" zoomScaleNormal="100" zoomScaleSheetLayoutView="90" zoomScalePageLayoutView="85" workbookViewId="0">
      <selection activeCell="G3" sqref="G3:H3"/>
    </sheetView>
  </sheetViews>
  <sheetFormatPr defaultColWidth="9.140625" defaultRowHeight="13.5" x14ac:dyDescent="0.25"/>
  <cols>
    <col min="1" max="4" width="9.140625" style="38" hidden="1" customWidth="1"/>
    <col min="5" max="8" width="10.28515625" style="36" customWidth="1"/>
    <col min="9" max="11" width="12.7109375" style="36" customWidth="1"/>
    <col min="12" max="14" width="10.85546875" style="36" customWidth="1"/>
    <col min="15" max="15" width="11.85546875" style="36" customWidth="1"/>
    <col min="16" max="16" width="16.85546875" style="36" customWidth="1"/>
    <col min="17" max="17" width="15" style="36" customWidth="1"/>
    <col min="18" max="18" width="14.7109375" style="36" bestFit="1" customWidth="1"/>
    <col min="19" max="19" width="12.42578125" style="36" customWidth="1"/>
    <col min="20" max="20" width="9.140625" style="36"/>
    <col min="21" max="23" width="12.7109375" style="36" customWidth="1"/>
    <col min="24" max="251" width="9.140625" style="36"/>
    <col min="252" max="255" width="0" style="36" hidden="1" customWidth="1"/>
    <col min="256" max="256" width="4.5703125" style="36" customWidth="1"/>
    <col min="257" max="257" width="5.7109375" style="36" customWidth="1"/>
    <col min="258" max="262" width="4.7109375" style="36" customWidth="1"/>
    <col min="263" max="264" width="7.7109375" style="36" customWidth="1"/>
    <col min="265" max="265" width="11.28515625" style="36" customWidth="1"/>
    <col min="266" max="266" width="9.85546875" style="36" customWidth="1"/>
    <col min="267" max="267" width="10" style="36" customWidth="1"/>
    <col min="268" max="268" width="8.7109375" style="36" customWidth="1"/>
    <col min="269" max="269" width="13.5703125" style="36" customWidth="1"/>
    <col min="270" max="270" width="13.28515625" style="36" customWidth="1"/>
    <col min="271" max="272" width="12.5703125" style="36" customWidth="1"/>
    <col min="273" max="273" width="7.85546875" style="36" customWidth="1"/>
    <col min="274" max="274" width="13.5703125" style="36" customWidth="1"/>
    <col min="275" max="275" width="8.85546875" style="36" customWidth="1"/>
    <col min="276" max="507" width="9.140625" style="36"/>
    <col min="508" max="511" width="0" style="36" hidden="1" customWidth="1"/>
    <col min="512" max="512" width="4.5703125" style="36" customWidth="1"/>
    <col min="513" max="513" width="5.7109375" style="36" customWidth="1"/>
    <col min="514" max="518" width="4.7109375" style="36" customWidth="1"/>
    <col min="519" max="520" width="7.7109375" style="36" customWidth="1"/>
    <col min="521" max="521" width="11.28515625" style="36" customWidth="1"/>
    <col min="522" max="522" width="9.85546875" style="36" customWidth="1"/>
    <col min="523" max="523" width="10" style="36" customWidth="1"/>
    <col min="524" max="524" width="8.7109375" style="36" customWidth="1"/>
    <col min="525" max="525" width="13.5703125" style="36" customWidth="1"/>
    <col min="526" max="526" width="13.28515625" style="36" customWidth="1"/>
    <col min="527" max="528" width="12.5703125" style="36" customWidth="1"/>
    <col min="529" max="529" width="7.85546875" style="36" customWidth="1"/>
    <col min="530" max="530" width="13.5703125" style="36" customWidth="1"/>
    <col min="531" max="531" width="8.85546875" style="36" customWidth="1"/>
    <col min="532" max="763" width="9.140625" style="36"/>
    <col min="764" max="767" width="0" style="36" hidden="1" customWidth="1"/>
    <col min="768" max="768" width="4.5703125" style="36" customWidth="1"/>
    <col min="769" max="769" width="5.7109375" style="36" customWidth="1"/>
    <col min="770" max="774" width="4.7109375" style="36" customWidth="1"/>
    <col min="775" max="776" width="7.7109375" style="36" customWidth="1"/>
    <col min="777" max="777" width="11.28515625" style="36" customWidth="1"/>
    <col min="778" max="778" width="9.85546875" style="36" customWidth="1"/>
    <col min="779" max="779" width="10" style="36" customWidth="1"/>
    <col min="780" max="780" width="8.7109375" style="36" customWidth="1"/>
    <col min="781" max="781" width="13.5703125" style="36" customWidth="1"/>
    <col min="782" max="782" width="13.28515625" style="36" customWidth="1"/>
    <col min="783" max="784" width="12.5703125" style="36" customWidth="1"/>
    <col min="785" max="785" width="7.85546875" style="36" customWidth="1"/>
    <col min="786" max="786" width="13.5703125" style="36" customWidth="1"/>
    <col min="787" max="787" width="8.85546875" style="36" customWidth="1"/>
    <col min="788" max="1019" width="9.140625" style="36"/>
    <col min="1020" max="1023" width="0" style="36" hidden="1" customWidth="1"/>
    <col min="1024" max="1024" width="4.5703125" style="36" customWidth="1"/>
    <col min="1025" max="1025" width="5.7109375" style="36" customWidth="1"/>
    <col min="1026" max="1030" width="4.7109375" style="36" customWidth="1"/>
    <col min="1031" max="1032" width="7.7109375" style="36" customWidth="1"/>
    <col min="1033" max="1033" width="11.28515625" style="36" customWidth="1"/>
    <col min="1034" max="1034" width="9.85546875" style="36" customWidth="1"/>
    <col min="1035" max="1035" width="10" style="36" customWidth="1"/>
    <col min="1036" max="1036" width="8.7109375" style="36" customWidth="1"/>
    <col min="1037" max="1037" width="13.5703125" style="36" customWidth="1"/>
    <col min="1038" max="1038" width="13.28515625" style="36" customWidth="1"/>
    <col min="1039" max="1040" width="12.5703125" style="36" customWidth="1"/>
    <col min="1041" max="1041" width="7.85546875" style="36" customWidth="1"/>
    <col min="1042" max="1042" width="13.5703125" style="36" customWidth="1"/>
    <col min="1043" max="1043" width="8.85546875" style="36" customWidth="1"/>
    <col min="1044" max="1275" width="9.140625" style="36"/>
    <col min="1276" max="1279" width="0" style="36" hidden="1" customWidth="1"/>
    <col min="1280" max="1280" width="4.5703125" style="36" customWidth="1"/>
    <col min="1281" max="1281" width="5.7109375" style="36" customWidth="1"/>
    <col min="1282" max="1286" width="4.7109375" style="36" customWidth="1"/>
    <col min="1287" max="1288" width="7.7109375" style="36" customWidth="1"/>
    <col min="1289" max="1289" width="11.28515625" style="36" customWidth="1"/>
    <col min="1290" max="1290" width="9.85546875" style="36" customWidth="1"/>
    <col min="1291" max="1291" width="10" style="36" customWidth="1"/>
    <col min="1292" max="1292" width="8.7109375" style="36" customWidth="1"/>
    <col min="1293" max="1293" width="13.5703125" style="36" customWidth="1"/>
    <col min="1294" max="1294" width="13.28515625" style="36" customWidth="1"/>
    <col min="1295" max="1296" width="12.5703125" style="36" customWidth="1"/>
    <col min="1297" max="1297" width="7.85546875" style="36" customWidth="1"/>
    <col min="1298" max="1298" width="13.5703125" style="36" customWidth="1"/>
    <col min="1299" max="1299" width="8.85546875" style="36" customWidth="1"/>
    <col min="1300" max="1531" width="9.140625" style="36"/>
    <col min="1532" max="1535" width="0" style="36" hidden="1" customWidth="1"/>
    <col min="1536" max="1536" width="4.5703125" style="36" customWidth="1"/>
    <col min="1537" max="1537" width="5.7109375" style="36" customWidth="1"/>
    <col min="1538" max="1542" width="4.7109375" style="36" customWidth="1"/>
    <col min="1543" max="1544" width="7.7109375" style="36" customWidth="1"/>
    <col min="1545" max="1545" width="11.28515625" style="36" customWidth="1"/>
    <col min="1546" max="1546" width="9.85546875" style="36" customWidth="1"/>
    <col min="1547" max="1547" width="10" style="36" customWidth="1"/>
    <col min="1548" max="1548" width="8.7109375" style="36" customWidth="1"/>
    <col min="1549" max="1549" width="13.5703125" style="36" customWidth="1"/>
    <col min="1550" max="1550" width="13.28515625" style="36" customWidth="1"/>
    <col min="1551" max="1552" width="12.5703125" style="36" customWidth="1"/>
    <col min="1553" max="1553" width="7.85546875" style="36" customWidth="1"/>
    <col min="1554" max="1554" width="13.5703125" style="36" customWidth="1"/>
    <col min="1555" max="1555" width="8.85546875" style="36" customWidth="1"/>
    <col min="1556" max="1787" width="9.140625" style="36"/>
    <col min="1788" max="1791" width="0" style="36" hidden="1" customWidth="1"/>
    <col min="1792" max="1792" width="4.5703125" style="36" customWidth="1"/>
    <col min="1793" max="1793" width="5.7109375" style="36" customWidth="1"/>
    <col min="1794" max="1798" width="4.7109375" style="36" customWidth="1"/>
    <col min="1799" max="1800" width="7.7109375" style="36" customWidth="1"/>
    <col min="1801" max="1801" width="11.28515625" style="36" customWidth="1"/>
    <col min="1802" max="1802" width="9.85546875" style="36" customWidth="1"/>
    <col min="1803" max="1803" width="10" style="36" customWidth="1"/>
    <col min="1804" max="1804" width="8.7109375" style="36" customWidth="1"/>
    <col min="1805" max="1805" width="13.5703125" style="36" customWidth="1"/>
    <col min="1806" max="1806" width="13.28515625" style="36" customWidth="1"/>
    <col min="1807" max="1808" width="12.5703125" style="36" customWidth="1"/>
    <col min="1809" max="1809" width="7.85546875" style="36" customWidth="1"/>
    <col min="1810" max="1810" width="13.5703125" style="36" customWidth="1"/>
    <col min="1811" max="1811" width="8.85546875" style="36" customWidth="1"/>
    <col min="1812" max="2043" width="9.140625" style="36"/>
    <col min="2044" max="2047" width="0" style="36" hidden="1" customWidth="1"/>
    <col min="2048" max="2048" width="4.5703125" style="36" customWidth="1"/>
    <col min="2049" max="2049" width="5.7109375" style="36" customWidth="1"/>
    <col min="2050" max="2054" width="4.7109375" style="36" customWidth="1"/>
    <col min="2055" max="2056" width="7.7109375" style="36" customWidth="1"/>
    <col min="2057" max="2057" width="11.28515625" style="36" customWidth="1"/>
    <col min="2058" max="2058" width="9.85546875" style="36" customWidth="1"/>
    <col min="2059" max="2059" width="10" style="36" customWidth="1"/>
    <col min="2060" max="2060" width="8.7109375" style="36" customWidth="1"/>
    <col min="2061" max="2061" width="13.5703125" style="36" customWidth="1"/>
    <col min="2062" max="2062" width="13.28515625" style="36" customWidth="1"/>
    <col min="2063" max="2064" width="12.5703125" style="36" customWidth="1"/>
    <col min="2065" max="2065" width="7.85546875" style="36" customWidth="1"/>
    <col min="2066" max="2066" width="13.5703125" style="36" customWidth="1"/>
    <col min="2067" max="2067" width="8.85546875" style="36" customWidth="1"/>
    <col min="2068" max="2299" width="9.140625" style="36"/>
    <col min="2300" max="2303" width="0" style="36" hidden="1" customWidth="1"/>
    <col min="2304" max="2304" width="4.5703125" style="36" customWidth="1"/>
    <col min="2305" max="2305" width="5.7109375" style="36" customWidth="1"/>
    <col min="2306" max="2310" width="4.7109375" style="36" customWidth="1"/>
    <col min="2311" max="2312" width="7.7109375" style="36" customWidth="1"/>
    <col min="2313" max="2313" width="11.28515625" style="36" customWidth="1"/>
    <col min="2314" max="2314" width="9.85546875" style="36" customWidth="1"/>
    <col min="2315" max="2315" width="10" style="36" customWidth="1"/>
    <col min="2316" max="2316" width="8.7109375" style="36" customWidth="1"/>
    <col min="2317" max="2317" width="13.5703125" style="36" customWidth="1"/>
    <col min="2318" max="2318" width="13.28515625" style="36" customWidth="1"/>
    <col min="2319" max="2320" width="12.5703125" style="36" customWidth="1"/>
    <col min="2321" max="2321" width="7.85546875" style="36" customWidth="1"/>
    <col min="2322" max="2322" width="13.5703125" style="36" customWidth="1"/>
    <col min="2323" max="2323" width="8.85546875" style="36" customWidth="1"/>
    <col min="2324" max="2555" width="9.140625" style="36"/>
    <col min="2556" max="2559" width="0" style="36" hidden="1" customWidth="1"/>
    <col min="2560" max="2560" width="4.5703125" style="36" customWidth="1"/>
    <col min="2561" max="2561" width="5.7109375" style="36" customWidth="1"/>
    <col min="2562" max="2566" width="4.7109375" style="36" customWidth="1"/>
    <col min="2567" max="2568" width="7.7109375" style="36" customWidth="1"/>
    <col min="2569" max="2569" width="11.28515625" style="36" customWidth="1"/>
    <col min="2570" max="2570" width="9.85546875" style="36" customWidth="1"/>
    <col min="2571" max="2571" width="10" style="36" customWidth="1"/>
    <col min="2572" max="2572" width="8.7109375" style="36" customWidth="1"/>
    <col min="2573" max="2573" width="13.5703125" style="36" customWidth="1"/>
    <col min="2574" max="2574" width="13.28515625" style="36" customWidth="1"/>
    <col min="2575" max="2576" width="12.5703125" style="36" customWidth="1"/>
    <col min="2577" max="2577" width="7.85546875" style="36" customWidth="1"/>
    <col min="2578" max="2578" width="13.5703125" style="36" customWidth="1"/>
    <col min="2579" max="2579" width="8.85546875" style="36" customWidth="1"/>
    <col min="2580" max="2811" width="9.140625" style="36"/>
    <col min="2812" max="2815" width="0" style="36" hidden="1" customWidth="1"/>
    <col min="2816" max="2816" width="4.5703125" style="36" customWidth="1"/>
    <col min="2817" max="2817" width="5.7109375" style="36" customWidth="1"/>
    <col min="2818" max="2822" width="4.7109375" style="36" customWidth="1"/>
    <col min="2823" max="2824" width="7.7109375" style="36" customWidth="1"/>
    <col min="2825" max="2825" width="11.28515625" style="36" customWidth="1"/>
    <col min="2826" max="2826" width="9.85546875" style="36" customWidth="1"/>
    <col min="2827" max="2827" width="10" style="36" customWidth="1"/>
    <col min="2828" max="2828" width="8.7109375" style="36" customWidth="1"/>
    <col min="2829" max="2829" width="13.5703125" style="36" customWidth="1"/>
    <col min="2830" max="2830" width="13.28515625" style="36" customWidth="1"/>
    <col min="2831" max="2832" width="12.5703125" style="36" customWidth="1"/>
    <col min="2833" max="2833" width="7.85546875" style="36" customWidth="1"/>
    <col min="2834" max="2834" width="13.5703125" style="36" customWidth="1"/>
    <col min="2835" max="2835" width="8.85546875" style="36" customWidth="1"/>
    <col min="2836" max="3067" width="9.140625" style="36"/>
    <col min="3068" max="3071" width="0" style="36" hidden="1" customWidth="1"/>
    <col min="3072" max="3072" width="4.5703125" style="36" customWidth="1"/>
    <col min="3073" max="3073" width="5.7109375" style="36" customWidth="1"/>
    <col min="3074" max="3078" width="4.7109375" style="36" customWidth="1"/>
    <col min="3079" max="3080" width="7.7109375" style="36" customWidth="1"/>
    <col min="3081" max="3081" width="11.28515625" style="36" customWidth="1"/>
    <col min="3082" max="3082" width="9.85546875" style="36" customWidth="1"/>
    <col min="3083" max="3083" width="10" style="36" customWidth="1"/>
    <col min="3084" max="3084" width="8.7109375" style="36" customWidth="1"/>
    <col min="3085" max="3085" width="13.5703125" style="36" customWidth="1"/>
    <col min="3086" max="3086" width="13.28515625" style="36" customWidth="1"/>
    <col min="3087" max="3088" width="12.5703125" style="36" customWidth="1"/>
    <col min="3089" max="3089" width="7.85546875" style="36" customWidth="1"/>
    <col min="3090" max="3090" width="13.5703125" style="36" customWidth="1"/>
    <col min="3091" max="3091" width="8.85546875" style="36" customWidth="1"/>
    <col min="3092" max="3323" width="9.140625" style="36"/>
    <col min="3324" max="3327" width="0" style="36" hidden="1" customWidth="1"/>
    <col min="3328" max="3328" width="4.5703125" style="36" customWidth="1"/>
    <col min="3329" max="3329" width="5.7109375" style="36" customWidth="1"/>
    <col min="3330" max="3334" width="4.7109375" style="36" customWidth="1"/>
    <col min="3335" max="3336" width="7.7109375" style="36" customWidth="1"/>
    <col min="3337" max="3337" width="11.28515625" style="36" customWidth="1"/>
    <col min="3338" max="3338" width="9.85546875" style="36" customWidth="1"/>
    <col min="3339" max="3339" width="10" style="36" customWidth="1"/>
    <col min="3340" max="3340" width="8.7109375" style="36" customWidth="1"/>
    <col min="3341" max="3341" width="13.5703125" style="36" customWidth="1"/>
    <col min="3342" max="3342" width="13.28515625" style="36" customWidth="1"/>
    <col min="3343" max="3344" width="12.5703125" style="36" customWidth="1"/>
    <col min="3345" max="3345" width="7.85546875" style="36" customWidth="1"/>
    <col min="3346" max="3346" width="13.5703125" style="36" customWidth="1"/>
    <col min="3347" max="3347" width="8.85546875" style="36" customWidth="1"/>
    <col min="3348" max="3579" width="9.140625" style="36"/>
    <col min="3580" max="3583" width="0" style="36" hidden="1" customWidth="1"/>
    <col min="3584" max="3584" width="4.5703125" style="36" customWidth="1"/>
    <col min="3585" max="3585" width="5.7109375" style="36" customWidth="1"/>
    <col min="3586" max="3590" width="4.7109375" style="36" customWidth="1"/>
    <col min="3591" max="3592" width="7.7109375" style="36" customWidth="1"/>
    <col min="3593" max="3593" width="11.28515625" style="36" customWidth="1"/>
    <col min="3594" max="3594" width="9.85546875" style="36" customWidth="1"/>
    <col min="3595" max="3595" width="10" style="36" customWidth="1"/>
    <col min="3596" max="3596" width="8.7109375" style="36" customWidth="1"/>
    <col min="3597" max="3597" width="13.5703125" style="36" customWidth="1"/>
    <col min="3598" max="3598" width="13.28515625" style="36" customWidth="1"/>
    <col min="3599" max="3600" width="12.5703125" style="36" customWidth="1"/>
    <col min="3601" max="3601" width="7.85546875" style="36" customWidth="1"/>
    <col min="3602" max="3602" width="13.5703125" style="36" customWidth="1"/>
    <col min="3603" max="3603" width="8.85546875" style="36" customWidth="1"/>
    <col min="3604" max="3835" width="9.140625" style="36"/>
    <col min="3836" max="3839" width="0" style="36" hidden="1" customWidth="1"/>
    <col min="3840" max="3840" width="4.5703125" style="36" customWidth="1"/>
    <col min="3841" max="3841" width="5.7109375" style="36" customWidth="1"/>
    <col min="3842" max="3846" width="4.7109375" style="36" customWidth="1"/>
    <col min="3847" max="3848" width="7.7109375" style="36" customWidth="1"/>
    <col min="3849" max="3849" width="11.28515625" style="36" customWidth="1"/>
    <col min="3850" max="3850" width="9.85546875" style="36" customWidth="1"/>
    <col min="3851" max="3851" width="10" style="36" customWidth="1"/>
    <col min="3852" max="3852" width="8.7109375" style="36" customWidth="1"/>
    <col min="3853" max="3853" width="13.5703125" style="36" customWidth="1"/>
    <col min="3854" max="3854" width="13.28515625" style="36" customWidth="1"/>
    <col min="3855" max="3856" width="12.5703125" style="36" customWidth="1"/>
    <col min="3857" max="3857" width="7.85546875" style="36" customWidth="1"/>
    <col min="3858" max="3858" width="13.5703125" style="36" customWidth="1"/>
    <col min="3859" max="3859" width="8.85546875" style="36" customWidth="1"/>
    <col min="3860" max="4091" width="9.140625" style="36"/>
    <col min="4092" max="4095" width="0" style="36" hidden="1" customWidth="1"/>
    <col min="4096" max="4096" width="4.5703125" style="36" customWidth="1"/>
    <col min="4097" max="4097" width="5.7109375" style="36" customWidth="1"/>
    <col min="4098" max="4102" width="4.7109375" style="36" customWidth="1"/>
    <col min="4103" max="4104" width="7.7109375" style="36" customWidth="1"/>
    <col min="4105" max="4105" width="11.28515625" style="36" customWidth="1"/>
    <col min="4106" max="4106" width="9.85546875" style="36" customWidth="1"/>
    <col min="4107" max="4107" width="10" style="36" customWidth="1"/>
    <col min="4108" max="4108" width="8.7109375" style="36" customWidth="1"/>
    <col min="4109" max="4109" width="13.5703125" style="36" customWidth="1"/>
    <col min="4110" max="4110" width="13.28515625" style="36" customWidth="1"/>
    <col min="4111" max="4112" width="12.5703125" style="36" customWidth="1"/>
    <col min="4113" max="4113" width="7.85546875" style="36" customWidth="1"/>
    <col min="4114" max="4114" width="13.5703125" style="36" customWidth="1"/>
    <col min="4115" max="4115" width="8.85546875" style="36" customWidth="1"/>
    <col min="4116" max="4347" width="9.140625" style="36"/>
    <col min="4348" max="4351" width="0" style="36" hidden="1" customWidth="1"/>
    <col min="4352" max="4352" width="4.5703125" style="36" customWidth="1"/>
    <col min="4353" max="4353" width="5.7109375" style="36" customWidth="1"/>
    <col min="4354" max="4358" width="4.7109375" style="36" customWidth="1"/>
    <col min="4359" max="4360" width="7.7109375" style="36" customWidth="1"/>
    <col min="4361" max="4361" width="11.28515625" style="36" customWidth="1"/>
    <col min="4362" max="4362" width="9.85546875" style="36" customWidth="1"/>
    <col min="4363" max="4363" width="10" style="36" customWidth="1"/>
    <col min="4364" max="4364" width="8.7109375" style="36" customWidth="1"/>
    <col min="4365" max="4365" width="13.5703125" style="36" customWidth="1"/>
    <col min="4366" max="4366" width="13.28515625" style="36" customWidth="1"/>
    <col min="4367" max="4368" width="12.5703125" style="36" customWidth="1"/>
    <col min="4369" max="4369" width="7.85546875" style="36" customWidth="1"/>
    <col min="4370" max="4370" width="13.5703125" style="36" customWidth="1"/>
    <col min="4371" max="4371" width="8.85546875" style="36" customWidth="1"/>
    <col min="4372" max="4603" width="9.140625" style="36"/>
    <col min="4604" max="4607" width="0" style="36" hidden="1" customWidth="1"/>
    <col min="4608" max="4608" width="4.5703125" style="36" customWidth="1"/>
    <col min="4609" max="4609" width="5.7109375" style="36" customWidth="1"/>
    <col min="4610" max="4614" width="4.7109375" style="36" customWidth="1"/>
    <col min="4615" max="4616" width="7.7109375" style="36" customWidth="1"/>
    <col min="4617" max="4617" width="11.28515625" style="36" customWidth="1"/>
    <col min="4618" max="4618" width="9.85546875" style="36" customWidth="1"/>
    <col min="4619" max="4619" width="10" style="36" customWidth="1"/>
    <col min="4620" max="4620" width="8.7109375" style="36" customWidth="1"/>
    <col min="4621" max="4621" width="13.5703125" style="36" customWidth="1"/>
    <col min="4622" max="4622" width="13.28515625" style="36" customWidth="1"/>
    <col min="4623" max="4624" width="12.5703125" style="36" customWidth="1"/>
    <col min="4625" max="4625" width="7.85546875" style="36" customWidth="1"/>
    <col min="4626" max="4626" width="13.5703125" style="36" customWidth="1"/>
    <col min="4627" max="4627" width="8.85546875" style="36" customWidth="1"/>
    <col min="4628" max="4859" width="9.140625" style="36"/>
    <col min="4860" max="4863" width="0" style="36" hidden="1" customWidth="1"/>
    <col min="4864" max="4864" width="4.5703125" style="36" customWidth="1"/>
    <col min="4865" max="4865" width="5.7109375" style="36" customWidth="1"/>
    <col min="4866" max="4870" width="4.7109375" style="36" customWidth="1"/>
    <col min="4871" max="4872" width="7.7109375" style="36" customWidth="1"/>
    <col min="4873" max="4873" width="11.28515625" style="36" customWidth="1"/>
    <col min="4874" max="4874" width="9.85546875" style="36" customWidth="1"/>
    <col min="4875" max="4875" width="10" style="36" customWidth="1"/>
    <col min="4876" max="4876" width="8.7109375" style="36" customWidth="1"/>
    <col min="4877" max="4877" width="13.5703125" style="36" customWidth="1"/>
    <col min="4878" max="4878" width="13.28515625" style="36" customWidth="1"/>
    <col min="4879" max="4880" width="12.5703125" style="36" customWidth="1"/>
    <col min="4881" max="4881" width="7.85546875" style="36" customWidth="1"/>
    <col min="4882" max="4882" width="13.5703125" style="36" customWidth="1"/>
    <col min="4883" max="4883" width="8.85546875" style="36" customWidth="1"/>
    <col min="4884" max="5115" width="9.140625" style="36"/>
    <col min="5116" max="5119" width="0" style="36" hidden="1" customWidth="1"/>
    <col min="5120" max="5120" width="4.5703125" style="36" customWidth="1"/>
    <col min="5121" max="5121" width="5.7109375" style="36" customWidth="1"/>
    <col min="5122" max="5126" width="4.7109375" style="36" customWidth="1"/>
    <col min="5127" max="5128" width="7.7109375" style="36" customWidth="1"/>
    <col min="5129" max="5129" width="11.28515625" style="36" customWidth="1"/>
    <col min="5130" max="5130" width="9.85546875" style="36" customWidth="1"/>
    <col min="5131" max="5131" width="10" style="36" customWidth="1"/>
    <col min="5132" max="5132" width="8.7109375" style="36" customWidth="1"/>
    <col min="5133" max="5133" width="13.5703125" style="36" customWidth="1"/>
    <col min="5134" max="5134" width="13.28515625" style="36" customWidth="1"/>
    <col min="5135" max="5136" width="12.5703125" style="36" customWidth="1"/>
    <col min="5137" max="5137" width="7.85546875" style="36" customWidth="1"/>
    <col min="5138" max="5138" width="13.5703125" style="36" customWidth="1"/>
    <col min="5139" max="5139" width="8.85546875" style="36" customWidth="1"/>
    <col min="5140" max="5371" width="9.140625" style="36"/>
    <col min="5372" max="5375" width="0" style="36" hidden="1" customWidth="1"/>
    <col min="5376" max="5376" width="4.5703125" style="36" customWidth="1"/>
    <col min="5377" max="5377" width="5.7109375" style="36" customWidth="1"/>
    <col min="5378" max="5382" width="4.7109375" style="36" customWidth="1"/>
    <col min="5383" max="5384" width="7.7109375" style="36" customWidth="1"/>
    <col min="5385" max="5385" width="11.28515625" style="36" customWidth="1"/>
    <col min="5386" max="5386" width="9.85546875" style="36" customWidth="1"/>
    <col min="5387" max="5387" width="10" style="36" customWidth="1"/>
    <col min="5388" max="5388" width="8.7109375" style="36" customWidth="1"/>
    <col min="5389" max="5389" width="13.5703125" style="36" customWidth="1"/>
    <col min="5390" max="5390" width="13.28515625" style="36" customWidth="1"/>
    <col min="5391" max="5392" width="12.5703125" style="36" customWidth="1"/>
    <col min="5393" max="5393" width="7.85546875" style="36" customWidth="1"/>
    <col min="5394" max="5394" width="13.5703125" style="36" customWidth="1"/>
    <col min="5395" max="5395" width="8.85546875" style="36" customWidth="1"/>
    <col min="5396" max="5627" width="9.140625" style="36"/>
    <col min="5628" max="5631" width="0" style="36" hidden="1" customWidth="1"/>
    <col min="5632" max="5632" width="4.5703125" style="36" customWidth="1"/>
    <col min="5633" max="5633" width="5.7109375" style="36" customWidth="1"/>
    <col min="5634" max="5638" width="4.7109375" style="36" customWidth="1"/>
    <col min="5639" max="5640" width="7.7109375" style="36" customWidth="1"/>
    <col min="5641" max="5641" width="11.28515625" style="36" customWidth="1"/>
    <col min="5642" max="5642" width="9.85546875" style="36" customWidth="1"/>
    <col min="5643" max="5643" width="10" style="36" customWidth="1"/>
    <col min="5644" max="5644" width="8.7109375" style="36" customWidth="1"/>
    <col min="5645" max="5645" width="13.5703125" style="36" customWidth="1"/>
    <col min="5646" max="5646" width="13.28515625" style="36" customWidth="1"/>
    <col min="5647" max="5648" width="12.5703125" style="36" customWidth="1"/>
    <col min="5649" max="5649" width="7.85546875" style="36" customWidth="1"/>
    <col min="5650" max="5650" width="13.5703125" style="36" customWidth="1"/>
    <col min="5651" max="5651" width="8.85546875" style="36" customWidth="1"/>
    <col min="5652" max="5883" width="9.140625" style="36"/>
    <col min="5884" max="5887" width="0" style="36" hidden="1" customWidth="1"/>
    <col min="5888" max="5888" width="4.5703125" style="36" customWidth="1"/>
    <col min="5889" max="5889" width="5.7109375" style="36" customWidth="1"/>
    <col min="5890" max="5894" width="4.7109375" style="36" customWidth="1"/>
    <col min="5895" max="5896" width="7.7109375" style="36" customWidth="1"/>
    <col min="5897" max="5897" width="11.28515625" style="36" customWidth="1"/>
    <col min="5898" max="5898" width="9.85546875" style="36" customWidth="1"/>
    <col min="5899" max="5899" width="10" style="36" customWidth="1"/>
    <col min="5900" max="5900" width="8.7109375" style="36" customWidth="1"/>
    <col min="5901" max="5901" width="13.5703125" style="36" customWidth="1"/>
    <col min="5902" max="5902" width="13.28515625" style="36" customWidth="1"/>
    <col min="5903" max="5904" width="12.5703125" style="36" customWidth="1"/>
    <col min="5905" max="5905" width="7.85546875" style="36" customWidth="1"/>
    <col min="5906" max="5906" width="13.5703125" style="36" customWidth="1"/>
    <col min="5907" max="5907" width="8.85546875" style="36" customWidth="1"/>
    <col min="5908" max="6139" width="9.140625" style="36"/>
    <col min="6140" max="6143" width="0" style="36" hidden="1" customWidth="1"/>
    <col min="6144" max="6144" width="4.5703125" style="36" customWidth="1"/>
    <col min="6145" max="6145" width="5.7109375" style="36" customWidth="1"/>
    <col min="6146" max="6150" width="4.7109375" style="36" customWidth="1"/>
    <col min="6151" max="6152" width="7.7109375" style="36" customWidth="1"/>
    <col min="6153" max="6153" width="11.28515625" style="36" customWidth="1"/>
    <col min="6154" max="6154" width="9.85546875" style="36" customWidth="1"/>
    <col min="6155" max="6155" width="10" style="36" customWidth="1"/>
    <col min="6156" max="6156" width="8.7109375" style="36" customWidth="1"/>
    <col min="6157" max="6157" width="13.5703125" style="36" customWidth="1"/>
    <col min="6158" max="6158" width="13.28515625" style="36" customWidth="1"/>
    <col min="6159" max="6160" width="12.5703125" style="36" customWidth="1"/>
    <col min="6161" max="6161" width="7.85546875" style="36" customWidth="1"/>
    <col min="6162" max="6162" width="13.5703125" style="36" customWidth="1"/>
    <col min="6163" max="6163" width="8.85546875" style="36" customWidth="1"/>
    <col min="6164" max="6395" width="9.140625" style="36"/>
    <col min="6396" max="6399" width="0" style="36" hidden="1" customWidth="1"/>
    <col min="6400" max="6400" width="4.5703125" style="36" customWidth="1"/>
    <col min="6401" max="6401" width="5.7109375" style="36" customWidth="1"/>
    <col min="6402" max="6406" width="4.7109375" style="36" customWidth="1"/>
    <col min="6407" max="6408" width="7.7109375" style="36" customWidth="1"/>
    <col min="6409" max="6409" width="11.28515625" style="36" customWidth="1"/>
    <col min="6410" max="6410" width="9.85546875" style="36" customWidth="1"/>
    <col min="6411" max="6411" width="10" style="36" customWidth="1"/>
    <col min="6412" max="6412" width="8.7109375" style="36" customWidth="1"/>
    <col min="6413" max="6413" width="13.5703125" style="36" customWidth="1"/>
    <col min="6414" max="6414" width="13.28515625" style="36" customWidth="1"/>
    <col min="6415" max="6416" width="12.5703125" style="36" customWidth="1"/>
    <col min="6417" max="6417" width="7.85546875" style="36" customWidth="1"/>
    <col min="6418" max="6418" width="13.5703125" style="36" customWidth="1"/>
    <col min="6419" max="6419" width="8.85546875" style="36" customWidth="1"/>
    <col min="6420" max="6651" width="9.140625" style="36"/>
    <col min="6652" max="6655" width="0" style="36" hidden="1" customWidth="1"/>
    <col min="6656" max="6656" width="4.5703125" style="36" customWidth="1"/>
    <col min="6657" max="6657" width="5.7109375" style="36" customWidth="1"/>
    <col min="6658" max="6662" width="4.7109375" style="36" customWidth="1"/>
    <col min="6663" max="6664" width="7.7109375" style="36" customWidth="1"/>
    <col min="6665" max="6665" width="11.28515625" style="36" customWidth="1"/>
    <col min="6666" max="6666" width="9.85546875" style="36" customWidth="1"/>
    <col min="6667" max="6667" width="10" style="36" customWidth="1"/>
    <col min="6668" max="6668" width="8.7109375" style="36" customWidth="1"/>
    <col min="6669" max="6669" width="13.5703125" style="36" customWidth="1"/>
    <col min="6670" max="6670" width="13.28515625" style="36" customWidth="1"/>
    <col min="6671" max="6672" width="12.5703125" style="36" customWidth="1"/>
    <col min="6673" max="6673" width="7.85546875" style="36" customWidth="1"/>
    <col min="6674" max="6674" width="13.5703125" style="36" customWidth="1"/>
    <col min="6675" max="6675" width="8.85546875" style="36" customWidth="1"/>
    <col min="6676" max="6907" width="9.140625" style="36"/>
    <col min="6908" max="6911" width="0" style="36" hidden="1" customWidth="1"/>
    <col min="6912" max="6912" width="4.5703125" style="36" customWidth="1"/>
    <col min="6913" max="6913" width="5.7109375" style="36" customWidth="1"/>
    <col min="6914" max="6918" width="4.7109375" style="36" customWidth="1"/>
    <col min="6919" max="6920" width="7.7109375" style="36" customWidth="1"/>
    <col min="6921" max="6921" width="11.28515625" style="36" customWidth="1"/>
    <col min="6922" max="6922" width="9.85546875" style="36" customWidth="1"/>
    <col min="6923" max="6923" width="10" style="36" customWidth="1"/>
    <col min="6924" max="6924" width="8.7109375" style="36" customWidth="1"/>
    <col min="6925" max="6925" width="13.5703125" style="36" customWidth="1"/>
    <col min="6926" max="6926" width="13.28515625" style="36" customWidth="1"/>
    <col min="6927" max="6928" width="12.5703125" style="36" customWidth="1"/>
    <col min="6929" max="6929" width="7.85546875" style="36" customWidth="1"/>
    <col min="6930" max="6930" width="13.5703125" style="36" customWidth="1"/>
    <col min="6931" max="6931" width="8.85546875" style="36" customWidth="1"/>
    <col min="6932" max="7163" width="9.140625" style="36"/>
    <col min="7164" max="7167" width="0" style="36" hidden="1" customWidth="1"/>
    <col min="7168" max="7168" width="4.5703125" style="36" customWidth="1"/>
    <col min="7169" max="7169" width="5.7109375" style="36" customWidth="1"/>
    <col min="7170" max="7174" width="4.7109375" style="36" customWidth="1"/>
    <col min="7175" max="7176" width="7.7109375" style="36" customWidth="1"/>
    <col min="7177" max="7177" width="11.28515625" style="36" customWidth="1"/>
    <col min="7178" max="7178" width="9.85546875" style="36" customWidth="1"/>
    <col min="7179" max="7179" width="10" style="36" customWidth="1"/>
    <col min="7180" max="7180" width="8.7109375" style="36" customWidth="1"/>
    <col min="7181" max="7181" width="13.5703125" style="36" customWidth="1"/>
    <col min="7182" max="7182" width="13.28515625" style="36" customWidth="1"/>
    <col min="7183" max="7184" width="12.5703125" style="36" customWidth="1"/>
    <col min="7185" max="7185" width="7.85546875" style="36" customWidth="1"/>
    <col min="7186" max="7186" width="13.5703125" style="36" customWidth="1"/>
    <col min="7187" max="7187" width="8.85546875" style="36" customWidth="1"/>
    <col min="7188" max="7419" width="9.140625" style="36"/>
    <col min="7420" max="7423" width="0" style="36" hidden="1" customWidth="1"/>
    <col min="7424" max="7424" width="4.5703125" style="36" customWidth="1"/>
    <col min="7425" max="7425" width="5.7109375" style="36" customWidth="1"/>
    <col min="7426" max="7430" width="4.7109375" style="36" customWidth="1"/>
    <col min="7431" max="7432" width="7.7109375" style="36" customWidth="1"/>
    <col min="7433" max="7433" width="11.28515625" style="36" customWidth="1"/>
    <col min="7434" max="7434" width="9.85546875" style="36" customWidth="1"/>
    <col min="7435" max="7435" width="10" style="36" customWidth="1"/>
    <col min="7436" max="7436" width="8.7109375" style="36" customWidth="1"/>
    <col min="7437" max="7437" width="13.5703125" style="36" customWidth="1"/>
    <col min="7438" max="7438" width="13.28515625" style="36" customWidth="1"/>
    <col min="7439" max="7440" width="12.5703125" style="36" customWidth="1"/>
    <col min="7441" max="7441" width="7.85546875" style="36" customWidth="1"/>
    <col min="7442" max="7442" width="13.5703125" style="36" customWidth="1"/>
    <col min="7443" max="7443" width="8.85546875" style="36" customWidth="1"/>
    <col min="7444" max="7675" width="9.140625" style="36"/>
    <col min="7676" max="7679" width="0" style="36" hidden="1" customWidth="1"/>
    <col min="7680" max="7680" width="4.5703125" style="36" customWidth="1"/>
    <col min="7681" max="7681" width="5.7109375" style="36" customWidth="1"/>
    <col min="7682" max="7686" width="4.7109375" style="36" customWidth="1"/>
    <col min="7687" max="7688" width="7.7109375" style="36" customWidth="1"/>
    <col min="7689" max="7689" width="11.28515625" style="36" customWidth="1"/>
    <col min="7690" max="7690" width="9.85546875" style="36" customWidth="1"/>
    <col min="7691" max="7691" width="10" style="36" customWidth="1"/>
    <col min="7692" max="7692" width="8.7109375" style="36" customWidth="1"/>
    <col min="7693" max="7693" width="13.5703125" style="36" customWidth="1"/>
    <col min="7694" max="7694" width="13.28515625" style="36" customWidth="1"/>
    <col min="7695" max="7696" width="12.5703125" style="36" customWidth="1"/>
    <col min="7697" max="7697" width="7.85546875" style="36" customWidth="1"/>
    <col min="7698" max="7698" width="13.5703125" style="36" customWidth="1"/>
    <col min="7699" max="7699" width="8.85546875" style="36" customWidth="1"/>
    <col min="7700" max="7931" width="9.140625" style="36"/>
    <col min="7932" max="7935" width="0" style="36" hidden="1" customWidth="1"/>
    <col min="7936" max="7936" width="4.5703125" style="36" customWidth="1"/>
    <col min="7937" max="7937" width="5.7109375" style="36" customWidth="1"/>
    <col min="7938" max="7942" width="4.7109375" style="36" customWidth="1"/>
    <col min="7943" max="7944" width="7.7109375" style="36" customWidth="1"/>
    <col min="7945" max="7945" width="11.28515625" style="36" customWidth="1"/>
    <col min="7946" max="7946" width="9.85546875" style="36" customWidth="1"/>
    <col min="7947" max="7947" width="10" style="36" customWidth="1"/>
    <col min="7948" max="7948" width="8.7109375" style="36" customWidth="1"/>
    <col min="7949" max="7949" width="13.5703125" style="36" customWidth="1"/>
    <col min="7950" max="7950" width="13.28515625" style="36" customWidth="1"/>
    <col min="7951" max="7952" width="12.5703125" style="36" customWidth="1"/>
    <col min="7953" max="7953" width="7.85546875" style="36" customWidth="1"/>
    <col min="7954" max="7954" width="13.5703125" style="36" customWidth="1"/>
    <col min="7955" max="7955" width="8.85546875" style="36" customWidth="1"/>
    <col min="7956" max="8187" width="9.140625" style="36"/>
    <col min="8188" max="8191" width="0" style="36" hidden="1" customWidth="1"/>
    <col min="8192" max="8192" width="4.5703125" style="36" customWidth="1"/>
    <col min="8193" max="8193" width="5.7109375" style="36" customWidth="1"/>
    <col min="8194" max="8198" width="4.7109375" style="36" customWidth="1"/>
    <col min="8199" max="8200" width="7.7109375" style="36" customWidth="1"/>
    <col min="8201" max="8201" width="11.28515625" style="36" customWidth="1"/>
    <col min="8202" max="8202" width="9.85546875" style="36" customWidth="1"/>
    <col min="8203" max="8203" width="10" style="36" customWidth="1"/>
    <col min="8204" max="8204" width="8.7109375" style="36" customWidth="1"/>
    <col min="8205" max="8205" width="13.5703125" style="36" customWidth="1"/>
    <col min="8206" max="8206" width="13.28515625" style="36" customWidth="1"/>
    <col min="8207" max="8208" width="12.5703125" style="36" customWidth="1"/>
    <col min="8209" max="8209" width="7.85546875" style="36" customWidth="1"/>
    <col min="8210" max="8210" width="13.5703125" style="36" customWidth="1"/>
    <col min="8211" max="8211" width="8.85546875" style="36" customWidth="1"/>
    <col min="8212" max="8443" width="9.140625" style="36"/>
    <col min="8444" max="8447" width="0" style="36" hidden="1" customWidth="1"/>
    <col min="8448" max="8448" width="4.5703125" style="36" customWidth="1"/>
    <col min="8449" max="8449" width="5.7109375" style="36" customWidth="1"/>
    <col min="8450" max="8454" width="4.7109375" style="36" customWidth="1"/>
    <col min="8455" max="8456" width="7.7109375" style="36" customWidth="1"/>
    <col min="8457" max="8457" width="11.28515625" style="36" customWidth="1"/>
    <col min="8458" max="8458" width="9.85546875" style="36" customWidth="1"/>
    <col min="8459" max="8459" width="10" style="36" customWidth="1"/>
    <col min="8460" max="8460" width="8.7109375" style="36" customWidth="1"/>
    <col min="8461" max="8461" width="13.5703125" style="36" customWidth="1"/>
    <col min="8462" max="8462" width="13.28515625" style="36" customWidth="1"/>
    <col min="8463" max="8464" width="12.5703125" style="36" customWidth="1"/>
    <col min="8465" max="8465" width="7.85546875" style="36" customWidth="1"/>
    <col min="8466" max="8466" width="13.5703125" style="36" customWidth="1"/>
    <col min="8467" max="8467" width="8.85546875" style="36" customWidth="1"/>
    <col min="8468" max="8699" width="9.140625" style="36"/>
    <col min="8700" max="8703" width="0" style="36" hidden="1" customWidth="1"/>
    <col min="8704" max="8704" width="4.5703125" style="36" customWidth="1"/>
    <col min="8705" max="8705" width="5.7109375" style="36" customWidth="1"/>
    <col min="8706" max="8710" width="4.7109375" style="36" customWidth="1"/>
    <col min="8711" max="8712" width="7.7109375" style="36" customWidth="1"/>
    <col min="8713" max="8713" width="11.28515625" style="36" customWidth="1"/>
    <col min="8714" max="8714" width="9.85546875" style="36" customWidth="1"/>
    <col min="8715" max="8715" width="10" style="36" customWidth="1"/>
    <col min="8716" max="8716" width="8.7109375" style="36" customWidth="1"/>
    <col min="8717" max="8717" width="13.5703125" style="36" customWidth="1"/>
    <col min="8718" max="8718" width="13.28515625" style="36" customWidth="1"/>
    <col min="8719" max="8720" width="12.5703125" style="36" customWidth="1"/>
    <col min="8721" max="8721" width="7.85546875" style="36" customWidth="1"/>
    <col min="8722" max="8722" width="13.5703125" style="36" customWidth="1"/>
    <col min="8723" max="8723" width="8.85546875" style="36" customWidth="1"/>
    <col min="8724" max="8955" width="9.140625" style="36"/>
    <col min="8956" max="8959" width="0" style="36" hidden="1" customWidth="1"/>
    <col min="8960" max="8960" width="4.5703125" style="36" customWidth="1"/>
    <col min="8961" max="8961" width="5.7109375" style="36" customWidth="1"/>
    <col min="8962" max="8966" width="4.7109375" style="36" customWidth="1"/>
    <col min="8967" max="8968" width="7.7109375" style="36" customWidth="1"/>
    <col min="8969" max="8969" width="11.28515625" style="36" customWidth="1"/>
    <col min="8970" max="8970" width="9.85546875" style="36" customWidth="1"/>
    <col min="8971" max="8971" width="10" style="36" customWidth="1"/>
    <col min="8972" max="8972" width="8.7109375" style="36" customWidth="1"/>
    <col min="8973" max="8973" width="13.5703125" style="36" customWidth="1"/>
    <col min="8974" max="8974" width="13.28515625" style="36" customWidth="1"/>
    <col min="8975" max="8976" width="12.5703125" style="36" customWidth="1"/>
    <col min="8977" max="8977" width="7.85546875" style="36" customWidth="1"/>
    <col min="8978" max="8978" width="13.5703125" style="36" customWidth="1"/>
    <col min="8979" max="8979" width="8.85546875" style="36" customWidth="1"/>
    <col min="8980" max="9211" width="9.140625" style="36"/>
    <col min="9212" max="9215" width="0" style="36" hidden="1" customWidth="1"/>
    <col min="9216" max="9216" width="4.5703125" style="36" customWidth="1"/>
    <col min="9217" max="9217" width="5.7109375" style="36" customWidth="1"/>
    <col min="9218" max="9222" width="4.7109375" style="36" customWidth="1"/>
    <col min="9223" max="9224" width="7.7109375" style="36" customWidth="1"/>
    <col min="9225" max="9225" width="11.28515625" style="36" customWidth="1"/>
    <col min="9226" max="9226" width="9.85546875" style="36" customWidth="1"/>
    <col min="9227" max="9227" width="10" style="36" customWidth="1"/>
    <col min="9228" max="9228" width="8.7109375" style="36" customWidth="1"/>
    <col min="9229" max="9229" width="13.5703125" style="36" customWidth="1"/>
    <col min="9230" max="9230" width="13.28515625" style="36" customWidth="1"/>
    <col min="9231" max="9232" width="12.5703125" style="36" customWidth="1"/>
    <col min="9233" max="9233" width="7.85546875" style="36" customWidth="1"/>
    <col min="9234" max="9234" width="13.5703125" style="36" customWidth="1"/>
    <col min="9235" max="9235" width="8.85546875" style="36" customWidth="1"/>
    <col min="9236" max="9467" width="9.140625" style="36"/>
    <col min="9468" max="9471" width="0" style="36" hidden="1" customWidth="1"/>
    <col min="9472" max="9472" width="4.5703125" style="36" customWidth="1"/>
    <col min="9473" max="9473" width="5.7109375" style="36" customWidth="1"/>
    <col min="9474" max="9478" width="4.7109375" style="36" customWidth="1"/>
    <col min="9479" max="9480" width="7.7109375" style="36" customWidth="1"/>
    <col min="9481" max="9481" width="11.28515625" style="36" customWidth="1"/>
    <col min="9482" max="9482" width="9.85546875" style="36" customWidth="1"/>
    <col min="9483" max="9483" width="10" style="36" customWidth="1"/>
    <col min="9484" max="9484" width="8.7109375" style="36" customWidth="1"/>
    <col min="9485" max="9485" width="13.5703125" style="36" customWidth="1"/>
    <col min="9486" max="9486" width="13.28515625" style="36" customWidth="1"/>
    <col min="9487" max="9488" width="12.5703125" style="36" customWidth="1"/>
    <col min="9489" max="9489" width="7.85546875" style="36" customWidth="1"/>
    <col min="9490" max="9490" width="13.5703125" style="36" customWidth="1"/>
    <col min="9491" max="9491" width="8.85546875" style="36" customWidth="1"/>
    <col min="9492" max="9723" width="9.140625" style="36"/>
    <col min="9724" max="9727" width="0" style="36" hidden="1" customWidth="1"/>
    <col min="9728" max="9728" width="4.5703125" style="36" customWidth="1"/>
    <col min="9729" max="9729" width="5.7109375" style="36" customWidth="1"/>
    <col min="9730" max="9734" width="4.7109375" style="36" customWidth="1"/>
    <col min="9735" max="9736" width="7.7109375" style="36" customWidth="1"/>
    <col min="9737" max="9737" width="11.28515625" style="36" customWidth="1"/>
    <col min="9738" max="9738" width="9.85546875" style="36" customWidth="1"/>
    <col min="9739" max="9739" width="10" style="36" customWidth="1"/>
    <col min="9740" max="9740" width="8.7109375" style="36" customWidth="1"/>
    <col min="9741" max="9741" width="13.5703125" style="36" customWidth="1"/>
    <col min="9742" max="9742" width="13.28515625" style="36" customWidth="1"/>
    <col min="9743" max="9744" width="12.5703125" style="36" customWidth="1"/>
    <col min="9745" max="9745" width="7.85546875" style="36" customWidth="1"/>
    <col min="9746" max="9746" width="13.5703125" style="36" customWidth="1"/>
    <col min="9747" max="9747" width="8.85546875" style="36" customWidth="1"/>
    <col min="9748" max="9979" width="9.140625" style="36"/>
    <col min="9980" max="9983" width="0" style="36" hidden="1" customWidth="1"/>
    <col min="9984" max="9984" width="4.5703125" style="36" customWidth="1"/>
    <col min="9985" max="9985" width="5.7109375" style="36" customWidth="1"/>
    <col min="9986" max="9990" width="4.7109375" style="36" customWidth="1"/>
    <col min="9991" max="9992" width="7.7109375" style="36" customWidth="1"/>
    <col min="9993" max="9993" width="11.28515625" style="36" customWidth="1"/>
    <col min="9994" max="9994" width="9.85546875" style="36" customWidth="1"/>
    <col min="9995" max="9995" width="10" style="36" customWidth="1"/>
    <col min="9996" max="9996" width="8.7109375" style="36" customWidth="1"/>
    <col min="9997" max="9997" width="13.5703125" style="36" customWidth="1"/>
    <col min="9998" max="9998" width="13.28515625" style="36" customWidth="1"/>
    <col min="9999" max="10000" width="12.5703125" style="36" customWidth="1"/>
    <col min="10001" max="10001" width="7.85546875" style="36" customWidth="1"/>
    <col min="10002" max="10002" width="13.5703125" style="36" customWidth="1"/>
    <col min="10003" max="10003" width="8.85546875" style="36" customWidth="1"/>
    <col min="10004" max="10235" width="9.140625" style="36"/>
    <col min="10236" max="10239" width="0" style="36" hidden="1" customWidth="1"/>
    <col min="10240" max="10240" width="4.5703125" style="36" customWidth="1"/>
    <col min="10241" max="10241" width="5.7109375" style="36" customWidth="1"/>
    <col min="10242" max="10246" width="4.7109375" style="36" customWidth="1"/>
    <col min="10247" max="10248" width="7.7109375" style="36" customWidth="1"/>
    <col min="10249" max="10249" width="11.28515625" style="36" customWidth="1"/>
    <col min="10250" max="10250" width="9.85546875" style="36" customWidth="1"/>
    <col min="10251" max="10251" width="10" style="36" customWidth="1"/>
    <col min="10252" max="10252" width="8.7109375" style="36" customWidth="1"/>
    <col min="10253" max="10253" width="13.5703125" style="36" customWidth="1"/>
    <col min="10254" max="10254" width="13.28515625" style="36" customWidth="1"/>
    <col min="10255" max="10256" width="12.5703125" style="36" customWidth="1"/>
    <col min="10257" max="10257" width="7.85546875" style="36" customWidth="1"/>
    <col min="10258" max="10258" width="13.5703125" style="36" customWidth="1"/>
    <col min="10259" max="10259" width="8.85546875" style="36" customWidth="1"/>
    <col min="10260" max="10491" width="9.140625" style="36"/>
    <col min="10492" max="10495" width="0" style="36" hidden="1" customWidth="1"/>
    <col min="10496" max="10496" width="4.5703125" style="36" customWidth="1"/>
    <col min="10497" max="10497" width="5.7109375" style="36" customWidth="1"/>
    <col min="10498" max="10502" width="4.7109375" style="36" customWidth="1"/>
    <col min="10503" max="10504" width="7.7109375" style="36" customWidth="1"/>
    <col min="10505" max="10505" width="11.28515625" style="36" customWidth="1"/>
    <col min="10506" max="10506" width="9.85546875" style="36" customWidth="1"/>
    <col min="10507" max="10507" width="10" style="36" customWidth="1"/>
    <col min="10508" max="10508" width="8.7109375" style="36" customWidth="1"/>
    <col min="10509" max="10509" width="13.5703125" style="36" customWidth="1"/>
    <col min="10510" max="10510" width="13.28515625" style="36" customWidth="1"/>
    <col min="10511" max="10512" width="12.5703125" style="36" customWidth="1"/>
    <col min="10513" max="10513" width="7.85546875" style="36" customWidth="1"/>
    <col min="10514" max="10514" width="13.5703125" style="36" customWidth="1"/>
    <col min="10515" max="10515" width="8.85546875" style="36" customWidth="1"/>
    <col min="10516" max="10747" width="9.140625" style="36"/>
    <col min="10748" max="10751" width="0" style="36" hidden="1" customWidth="1"/>
    <col min="10752" max="10752" width="4.5703125" style="36" customWidth="1"/>
    <col min="10753" max="10753" width="5.7109375" style="36" customWidth="1"/>
    <col min="10754" max="10758" width="4.7109375" style="36" customWidth="1"/>
    <col min="10759" max="10760" width="7.7109375" style="36" customWidth="1"/>
    <col min="10761" max="10761" width="11.28515625" style="36" customWidth="1"/>
    <col min="10762" max="10762" width="9.85546875" style="36" customWidth="1"/>
    <col min="10763" max="10763" width="10" style="36" customWidth="1"/>
    <col min="10764" max="10764" width="8.7109375" style="36" customWidth="1"/>
    <col min="10765" max="10765" width="13.5703125" style="36" customWidth="1"/>
    <col min="10766" max="10766" width="13.28515625" style="36" customWidth="1"/>
    <col min="10767" max="10768" width="12.5703125" style="36" customWidth="1"/>
    <col min="10769" max="10769" width="7.85546875" style="36" customWidth="1"/>
    <col min="10770" max="10770" width="13.5703125" style="36" customWidth="1"/>
    <col min="10771" max="10771" width="8.85546875" style="36" customWidth="1"/>
    <col min="10772" max="11003" width="9.140625" style="36"/>
    <col min="11004" max="11007" width="0" style="36" hidden="1" customWidth="1"/>
    <col min="11008" max="11008" width="4.5703125" style="36" customWidth="1"/>
    <col min="11009" max="11009" width="5.7109375" style="36" customWidth="1"/>
    <col min="11010" max="11014" width="4.7109375" style="36" customWidth="1"/>
    <col min="11015" max="11016" width="7.7109375" style="36" customWidth="1"/>
    <col min="11017" max="11017" width="11.28515625" style="36" customWidth="1"/>
    <col min="11018" max="11018" width="9.85546875" style="36" customWidth="1"/>
    <col min="11019" max="11019" width="10" style="36" customWidth="1"/>
    <col min="11020" max="11020" width="8.7109375" style="36" customWidth="1"/>
    <col min="11021" max="11021" width="13.5703125" style="36" customWidth="1"/>
    <col min="11022" max="11022" width="13.28515625" style="36" customWidth="1"/>
    <col min="11023" max="11024" width="12.5703125" style="36" customWidth="1"/>
    <col min="11025" max="11025" width="7.85546875" style="36" customWidth="1"/>
    <col min="11026" max="11026" width="13.5703125" style="36" customWidth="1"/>
    <col min="11027" max="11027" width="8.85546875" style="36" customWidth="1"/>
    <col min="11028" max="11259" width="9.140625" style="36"/>
    <col min="11260" max="11263" width="0" style="36" hidden="1" customWidth="1"/>
    <col min="11264" max="11264" width="4.5703125" style="36" customWidth="1"/>
    <col min="11265" max="11265" width="5.7109375" style="36" customWidth="1"/>
    <col min="11266" max="11270" width="4.7109375" style="36" customWidth="1"/>
    <col min="11271" max="11272" width="7.7109375" style="36" customWidth="1"/>
    <col min="11273" max="11273" width="11.28515625" style="36" customWidth="1"/>
    <col min="11274" max="11274" width="9.85546875" style="36" customWidth="1"/>
    <col min="11275" max="11275" width="10" style="36" customWidth="1"/>
    <col min="11276" max="11276" width="8.7109375" style="36" customWidth="1"/>
    <col min="11277" max="11277" width="13.5703125" style="36" customWidth="1"/>
    <col min="11278" max="11278" width="13.28515625" style="36" customWidth="1"/>
    <col min="11279" max="11280" width="12.5703125" style="36" customWidth="1"/>
    <col min="11281" max="11281" width="7.85546875" style="36" customWidth="1"/>
    <col min="11282" max="11282" width="13.5703125" style="36" customWidth="1"/>
    <col min="11283" max="11283" width="8.85546875" style="36" customWidth="1"/>
    <col min="11284" max="11515" width="9.140625" style="36"/>
    <col min="11516" max="11519" width="0" style="36" hidden="1" customWidth="1"/>
    <col min="11520" max="11520" width="4.5703125" style="36" customWidth="1"/>
    <col min="11521" max="11521" width="5.7109375" style="36" customWidth="1"/>
    <col min="11522" max="11526" width="4.7109375" style="36" customWidth="1"/>
    <col min="11527" max="11528" width="7.7109375" style="36" customWidth="1"/>
    <col min="11529" max="11529" width="11.28515625" style="36" customWidth="1"/>
    <col min="11530" max="11530" width="9.85546875" style="36" customWidth="1"/>
    <col min="11531" max="11531" width="10" style="36" customWidth="1"/>
    <col min="11532" max="11532" width="8.7109375" style="36" customWidth="1"/>
    <col min="11533" max="11533" width="13.5703125" style="36" customWidth="1"/>
    <col min="11534" max="11534" width="13.28515625" style="36" customWidth="1"/>
    <col min="11535" max="11536" width="12.5703125" style="36" customWidth="1"/>
    <col min="11537" max="11537" width="7.85546875" style="36" customWidth="1"/>
    <col min="11538" max="11538" width="13.5703125" style="36" customWidth="1"/>
    <col min="11539" max="11539" width="8.85546875" style="36" customWidth="1"/>
    <col min="11540" max="11771" width="9.140625" style="36"/>
    <col min="11772" max="11775" width="0" style="36" hidden="1" customWidth="1"/>
    <col min="11776" max="11776" width="4.5703125" style="36" customWidth="1"/>
    <col min="11777" max="11777" width="5.7109375" style="36" customWidth="1"/>
    <col min="11778" max="11782" width="4.7109375" style="36" customWidth="1"/>
    <col min="11783" max="11784" width="7.7109375" style="36" customWidth="1"/>
    <col min="11785" max="11785" width="11.28515625" style="36" customWidth="1"/>
    <col min="11786" max="11786" width="9.85546875" style="36" customWidth="1"/>
    <col min="11787" max="11787" width="10" style="36" customWidth="1"/>
    <col min="11788" max="11788" width="8.7109375" style="36" customWidth="1"/>
    <col min="11789" max="11789" width="13.5703125" style="36" customWidth="1"/>
    <col min="11790" max="11790" width="13.28515625" style="36" customWidth="1"/>
    <col min="11791" max="11792" width="12.5703125" style="36" customWidth="1"/>
    <col min="11793" max="11793" width="7.85546875" style="36" customWidth="1"/>
    <col min="11794" max="11794" width="13.5703125" style="36" customWidth="1"/>
    <col min="11795" max="11795" width="8.85546875" style="36" customWidth="1"/>
    <col min="11796" max="12027" width="9.140625" style="36"/>
    <col min="12028" max="12031" width="0" style="36" hidden="1" customWidth="1"/>
    <col min="12032" max="12032" width="4.5703125" style="36" customWidth="1"/>
    <col min="12033" max="12033" width="5.7109375" style="36" customWidth="1"/>
    <col min="12034" max="12038" width="4.7109375" style="36" customWidth="1"/>
    <col min="12039" max="12040" width="7.7109375" style="36" customWidth="1"/>
    <col min="12041" max="12041" width="11.28515625" style="36" customWidth="1"/>
    <col min="12042" max="12042" width="9.85546875" style="36" customWidth="1"/>
    <col min="12043" max="12043" width="10" style="36" customWidth="1"/>
    <col min="12044" max="12044" width="8.7109375" style="36" customWidth="1"/>
    <col min="12045" max="12045" width="13.5703125" style="36" customWidth="1"/>
    <col min="12046" max="12046" width="13.28515625" style="36" customWidth="1"/>
    <col min="12047" max="12048" width="12.5703125" style="36" customWidth="1"/>
    <col min="12049" max="12049" width="7.85546875" style="36" customWidth="1"/>
    <col min="12050" max="12050" width="13.5703125" style="36" customWidth="1"/>
    <col min="12051" max="12051" width="8.85546875" style="36" customWidth="1"/>
    <col min="12052" max="12283" width="9.140625" style="36"/>
    <col min="12284" max="12287" width="0" style="36" hidden="1" customWidth="1"/>
    <col min="12288" max="12288" width="4.5703125" style="36" customWidth="1"/>
    <col min="12289" max="12289" width="5.7109375" style="36" customWidth="1"/>
    <col min="12290" max="12294" width="4.7109375" style="36" customWidth="1"/>
    <col min="12295" max="12296" width="7.7109375" style="36" customWidth="1"/>
    <col min="12297" max="12297" width="11.28515625" style="36" customWidth="1"/>
    <col min="12298" max="12298" width="9.85546875" style="36" customWidth="1"/>
    <col min="12299" max="12299" width="10" style="36" customWidth="1"/>
    <col min="12300" max="12300" width="8.7109375" style="36" customWidth="1"/>
    <col min="12301" max="12301" width="13.5703125" style="36" customWidth="1"/>
    <col min="12302" max="12302" width="13.28515625" style="36" customWidth="1"/>
    <col min="12303" max="12304" width="12.5703125" style="36" customWidth="1"/>
    <col min="12305" max="12305" width="7.85546875" style="36" customWidth="1"/>
    <col min="12306" max="12306" width="13.5703125" style="36" customWidth="1"/>
    <col min="12307" max="12307" width="8.85546875" style="36" customWidth="1"/>
    <col min="12308" max="12539" width="9.140625" style="36"/>
    <col min="12540" max="12543" width="0" style="36" hidden="1" customWidth="1"/>
    <col min="12544" max="12544" width="4.5703125" style="36" customWidth="1"/>
    <col min="12545" max="12545" width="5.7109375" style="36" customWidth="1"/>
    <col min="12546" max="12550" width="4.7109375" style="36" customWidth="1"/>
    <col min="12551" max="12552" width="7.7109375" style="36" customWidth="1"/>
    <col min="12553" max="12553" width="11.28515625" style="36" customWidth="1"/>
    <col min="12554" max="12554" width="9.85546875" style="36" customWidth="1"/>
    <col min="12555" max="12555" width="10" style="36" customWidth="1"/>
    <col min="12556" max="12556" width="8.7109375" style="36" customWidth="1"/>
    <col min="12557" max="12557" width="13.5703125" style="36" customWidth="1"/>
    <col min="12558" max="12558" width="13.28515625" style="36" customWidth="1"/>
    <col min="12559" max="12560" width="12.5703125" style="36" customWidth="1"/>
    <col min="12561" max="12561" width="7.85546875" style="36" customWidth="1"/>
    <col min="12562" max="12562" width="13.5703125" style="36" customWidth="1"/>
    <col min="12563" max="12563" width="8.85546875" style="36" customWidth="1"/>
    <col min="12564" max="12795" width="9.140625" style="36"/>
    <col min="12796" max="12799" width="0" style="36" hidden="1" customWidth="1"/>
    <col min="12800" max="12800" width="4.5703125" style="36" customWidth="1"/>
    <col min="12801" max="12801" width="5.7109375" style="36" customWidth="1"/>
    <col min="12802" max="12806" width="4.7109375" style="36" customWidth="1"/>
    <col min="12807" max="12808" width="7.7109375" style="36" customWidth="1"/>
    <col min="12809" max="12809" width="11.28515625" style="36" customWidth="1"/>
    <col min="12810" max="12810" width="9.85546875" style="36" customWidth="1"/>
    <col min="12811" max="12811" width="10" style="36" customWidth="1"/>
    <col min="12812" max="12812" width="8.7109375" style="36" customWidth="1"/>
    <col min="12813" max="12813" width="13.5703125" style="36" customWidth="1"/>
    <col min="12814" max="12814" width="13.28515625" style="36" customWidth="1"/>
    <col min="12815" max="12816" width="12.5703125" style="36" customWidth="1"/>
    <col min="12817" max="12817" width="7.85546875" style="36" customWidth="1"/>
    <col min="12818" max="12818" width="13.5703125" style="36" customWidth="1"/>
    <col min="12819" max="12819" width="8.85546875" style="36" customWidth="1"/>
    <col min="12820" max="13051" width="9.140625" style="36"/>
    <col min="13052" max="13055" width="0" style="36" hidden="1" customWidth="1"/>
    <col min="13056" max="13056" width="4.5703125" style="36" customWidth="1"/>
    <col min="13057" max="13057" width="5.7109375" style="36" customWidth="1"/>
    <col min="13058" max="13062" width="4.7109375" style="36" customWidth="1"/>
    <col min="13063" max="13064" width="7.7109375" style="36" customWidth="1"/>
    <col min="13065" max="13065" width="11.28515625" style="36" customWidth="1"/>
    <col min="13066" max="13066" width="9.85546875" style="36" customWidth="1"/>
    <col min="13067" max="13067" width="10" style="36" customWidth="1"/>
    <col min="13068" max="13068" width="8.7109375" style="36" customWidth="1"/>
    <col min="13069" max="13069" width="13.5703125" style="36" customWidth="1"/>
    <col min="13070" max="13070" width="13.28515625" style="36" customWidth="1"/>
    <col min="13071" max="13072" width="12.5703125" style="36" customWidth="1"/>
    <col min="13073" max="13073" width="7.85546875" style="36" customWidth="1"/>
    <col min="13074" max="13074" width="13.5703125" style="36" customWidth="1"/>
    <col min="13075" max="13075" width="8.85546875" style="36" customWidth="1"/>
    <col min="13076" max="13307" width="9.140625" style="36"/>
    <col min="13308" max="13311" width="0" style="36" hidden="1" customWidth="1"/>
    <col min="13312" max="13312" width="4.5703125" style="36" customWidth="1"/>
    <col min="13313" max="13313" width="5.7109375" style="36" customWidth="1"/>
    <col min="13314" max="13318" width="4.7109375" style="36" customWidth="1"/>
    <col min="13319" max="13320" width="7.7109375" style="36" customWidth="1"/>
    <col min="13321" max="13321" width="11.28515625" style="36" customWidth="1"/>
    <col min="13322" max="13322" width="9.85546875" style="36" customWidth="1"/>
    <col min="13323" max="13323" width="10" style="36" customWidth="1"/>
    <col min="13324" max="13324" width="8.7109375" style="36" customWidth="1"/>
    <col min="13325" max="13325" width="13.5703125" style="36" customWidth="1"/>
    <col min="13326" max="13326" width="13.28515625" style="36" customWidth="1"/>
    <col min="13327" max="13328" width="12.5703125" style="36" customWidth="1"/>
    <col min="13329" max="13329" width="7.85546875" style="36" customWidth="1"/>
    <col min="13330" max="13330" width="13.5703125" style="36" customWidth="1"/>
    <col min="13331" max="13331" width="8.85546875" style="36" customWidth="1"/>
    <col min="13332" max="13563" width="9.140625" style="36"/>
    <col min="13564" max="13567" width="0" style="36" hidden="1" customWidth="1"/>
    <col min="13568" max="13568" width="4.5703125" style="36" customWidth="1"/>
    <col min="13569" max="13569" width="5.7109375" style="36" customWidth="1"/>
    <col min="13570" max="13574" width="4.7109375" style="36" customWidth="1"/>
    <col min="13575" max="13576" width="7.7109375" style="36" customWidth="1"/>
    <col min="13577" max="13577" width="11.28515625" style="36" customWidth="1"/>
    <col min="13578" max="13578" width="9.85546875" style="36" customWidth="1"/>
    <col min="13579" max="13579" width="10" style="36" customWidth="1"/>
    <col min="13580" max="13580" width="8.7109375" style="36" customWidth="1"/>
    <col min="13581" max="13581" width="13.5703125" style="36" customWidth="1"/>
    <col min="13582" max="13582" width="13.28515625" style="36" customWidth="1"/>
    <col min="13583" max="13584" width="12.5703125" style="36" customWidth="1"/>
    <col min="13585" max="13585" width="7.85546875" style="36" customWidth="1"/>
    <col min="13586" max="13586" width="13.5703125" style="36" customWidth="1"/>
    <col min="13587" max="13587" width="8.85546875" style="36" customWidth="1"/>
    <col min="13588" max="13819" width="9.140625" style="36"/>
    <col min="13820" max="13823" width="0" style="36" hidden="1" customWidth="1"/>
    <col min="13824" max="13824" width="4.5703125" style="36" customWidth="1"/>
    <col min="13825" max="13825" width="5.7109375" style="36" customWidth="1"/>
    <col min="13826" max="13830" width="4.7109375" style="36" customWidth="1"/>
    <col min="13831" max="13832" width="7.7109375" style="36" customWidth="1"/>
    <col min="13833" max="13833" width="11.28515625" style="36" customWidth="1"/>
    <col min="13834" max="13834" width="9.85546875" style="36" customWidth="1"/>
    <col min="13835" max="13835" width="10" style="36" customWidth="1"/>
    <col min="13836" max="13836" width="8.7109375" style="36" customWidth="1"/>
    <col min="13837" max="13837" width="13.5703125" style="36" customWidth="1"/>
    <col min="13838" max="13838" width="13.28515625" style="36" customWidth="1"/>
    <col min="13839" max="13840" width="12.5703125" style="36" customWidth="1"/>
    <col min="13841" max="13841" width="7.85546875" style="36" customWidth="1"/>
    <col min="13842" max="13842" width="13.5703125" style="36" customWidth="1"/>
    <col min="13843" max="13843" width="8.85546875" style="36" customWidth="1"/>
    <col min="13844" max="14075" width="9.140625" style="36"/>
    <col min="14076" max="14079" width="0" style="36" hidden="1" customWidth="1"/>
    <col min="14080" max="14080" width="4.5703125" style="36" customWidth="1"/>
    <col min="14081" max="14081" width="5.7109375" style="36" customWidth="1"/>
    <col min="14082" max="14086" width="4.7109375" style="36" customWidth="1"/>
    <col min="14087" max="14088" width="7.7109375" style="36" customWidth="1"/>
    <col min="14089" max="14089" width="11.28515625" style="36" customWidth="1"/>
    <col min="14090" max="14090" width="9.85546875" style="36" customWidth="1"/>
    <col min="14091" max="14091" width="10" style="36" customWidth="1"/>
    <col min="14092" max="14092" width="8.7109375" style="36" customWidth="1"/>
    <col min="14093" max="14093" width="13.5703125" style="36" customWidth="1"/>
    <col min="14094" max="14094" width="13.28515625" style="36" customWidth="1"/>
    <col min="14095" max="14096" width="12.5703125" style="36" customWidth="1"/>
    <col min="14097" max="14097" width="7.85546875" style="36" customWidth="1"/>
    <col min="14098" max="14098" width="13.5703125" style="36" customWidth="1"/>
    <col min="14099" max="14099" width="8.85546875" style="36" customWidth="1"/>
    <col min="14100" max="14331" width="9.140625" style="36"/>
    <col min="14332" max="14335" width="0" style="36" hidden="1" customWidth="1"/>
    <col min="14336" max="14336" width="4.5703125" style="36" customWidth="1"/>
    <col min="14337" max="14337" width="5.7109375" style="36" customWidth="1"/>
    <col min="14338" max="14342" width="4.7109375" style="36" customWidth="1"/>
    <col min="14343" max="14344" width="7.7109375" style="36" customWidth="1"/>
    <col min="14345" max="14345" width="11.28515625" style="36" customWidth="1"/>
    <col min="14346" max="14346" width="9.85546875" style="36" customWidth="1"/>
    <col min="14347" max="14347" width="10" style="36" customWidth="1"/>
    <col min="14348" max="14348" width="8.7109375" style="36" customWidth="1"/>
    <col min="14349" max="14349" width="13.5703125" style="36" customWidth="1"/>
    <col min="14350" max="14350" width="13.28515625" style="36" customWidth="1"/>
    <col min="14351" max="14352" width="12.5703125" style="36" customWidth="1"/>
    <col min="14353" max="14353" width="7.85546875" style="36" customWidth="1"/>
    <col min="14354" max="14354" width="13.5703125" style="36" customWidth="1"/>
    <col min="14355" max="14355" width="8.85546875" style="36" customWidth="1"/>
    <col min="14356" max="14587" width="9.140625" style="36"/>
    <col min="14588" max="14591" width="0" style="36" hidden="1" customWidth="1"/>
    <col min="14592" max="14592" width="4.5703125" style="36" customWidth="1"/>
    <col min="14593" max="14593" width="5.7109375" style="36" customWidth="1"/>
    <col min="14594" max="14598" width="4.7109375" style="36" customWidth="1"/>
    <col min="14599" max="14600" width="7.7109375" style="36" customWidth="1"/>
    <col min="14601" max="14601" width="11.28515625" style="36" customWidth="1"/>
    <col min="14602" max="14602" width="9.85546875" style="36" customWidth="1"/>
    <col min="14603" max="14603" width="10" style="36" customWidth="1"/>
    <col min="14604" max="14604" width="8.7109375" style="36" customWidth="1"/>
    <col min="14605" max="14605" width="13.5703125" style="36" customWidth="1"/>
    <col min="14606" max="14606" width="13.28515625" style="36" customWidth="1"/>
    <col min="14607" max="14608" width="12.5703125" style="36" customWidth="1"/>
    <col min="14609" max="14609" width="7.85546875" style="36" customWidth="1"/>
    <col min="14610" max="14610" width="13.5703125" style="36" customWidth="1"/>
    <col min="14611" max="14611" width="8.85546875" style="36" customWidth="1"/>
    <col min="14612" max="14843" width="9.140625" style="36"/>
    <col min="14844" max="14847" width="0" style="36" hidden="1" customWidth="1"/>
    <col min="14848" max="14848" width="4.5703125" style="36" customWidth="1"/>
    <col min="14849" max="14849" width="5.7109375" style="36" customWidth="1"/>
    <col min="14850" max="14854" width="4.7109375" style="36" customWidth="1"/>
    <col min="14855" max="14856" width="7.7109375" style="36" customWidth="1"/>
    <col min="14857" max="14857" width="11.28515625" style="36" customWidth="1"/>
    <col min="14858" max="14858" width="9.85546875" style="36" customWidth="1"/>
    <col min="14859" max="14859" width="10" style="36" customWidth="1"/>
    <col min="14860" max="14860" width="8.7109375" style="36" customWidth="1"/>
    <col min="14861" max="14861" width="13.5703125" style="36" customWidth="1"/>
    <col min="14862" max="14862" width="13.28515625" style="36" customWidth="1"/>
    <col min="14863" max="14864" width="12.5703125" style="36" customWidth="1"/>
    <col min="14865" max="14865" width="7.85546875" style="36" customWidth="1"/>
    <col min="14866" max="14866" width="13.5703125" style="36" customWidth="1"/>
    <col min="14867" max="14867" width="8.85546875" style="36" customWidth="1"/>
    <col min="14868" max="15099" width="9.140625" style="36"/>
    <col min="15100" max="15103" width="0" style="36" hidden="1" customWidth="1"/>
    <col min="15104" max="15104" width="4.5703125" style="36" customWidth="1"/>
    <col min="15105" max="15105" width="5.7109375" style="36" customWidth="1"/>
    <col min="15106" max="15110" width="4.7109375" style="36" customWidth="1"/>
    <col min="15111" max="15112" width="7.7109375" style="36" customWidth="1"/>
    <col min="15113" max="15113" width="11.28515625" style="36" customWidth="1"/>
    <col min="15114" max="15114" width="9.85546875" style="36" customWidth="1"/>
    <col min="15115" max="15115" width="10" style="36" customWidth="1"/>
    <col min="15116" max="15116" width="8.7109375" style="36" customWidth="1"/>
    <col min="15117" max="15117" width="13.5703125" style="36" customWidth="1"/>
    <col min="15118" max="15118" width="13.28515625" style="36" customWidth="1"/>
    <col min="15119" max="15120" width="12.5703125" style="36" customWidth="1"/>
    <col min="15121" max="15121" width="7.85546875" style="36" customWidth="1"/>
    <col min="15122" max="15122" width="13.5703125" style="36" customWidth="1"/>
    <col min="15123" max="15123" width="8.85546875" style="36" customWidth="1"/>
    <col min="15124" max="15355" width="9.140625" style="36"/>
    <col min="15356" max="15359" width="0" style="36" hidden="1" customWidth="1"/>
    <col min="15360" max="15360" width="4.5703125" style="36" customWidth="1"/>
    <col min="15361" max="15361" width="5.7109375" style="36" customWidth="1"/>
    <col min="15362" max="15366" width="4.7109375" style="36" customWidth="1"/>
    <col min="15367" max="15368" width="7.7109375" style="36" customWidth="1"/>
    <col min="15369" max="15369" width="11.28515625" style="36" customWidth="1"/>
    <col min="15370" max="15370" width="9.85546875" style="36" customWidth="1"/>
    <col min="15371" max="15371" width="10" style="36" customWidth="1"/>
    <col min="15372" max="15372" width="8.7109375" style="36" customWidth="1"/>
    <col min="15373" max="15373" width="13.5703125" style="36" customWidth="1"/>
    <col min="15374" max="15374" width="13.28515625" style="36" customWidth="1"/>
    <col min="15375" max="15376" width="12.5703125" style="36" customWidth="1"/>
    <col min="15377" max="15377" width="7.85546875" style="36" customWidth="1"/>
    <col min="15378" max="15378" width="13.5703125" style="36" customWidth="1"/>
    <col min="15379" max="15379" width="8.85546875" style="36" customWidth="1"/>
    <col min="15380" max="15611" width="9.140625" style="36"/>
    <col min="15612" max="15615" width="0" style="36" hidden="1" customWidth="1"/>
    <col min="15616" max="15616" width="4.5703125" style="36" customWidth="1"/>
    <col min="15617" max="15617" width="5.7109375" style="36" customWidth="1"/>
    <col min="15618" max="15622" width="4.7109375" style="36" customWidth="1"/>
    <col min="15623" max="15624" width="7.7109375" style="36" customWidth="1"/>
    <col min="15625" max="15625" width="11.28515625" style="36" customWidth="1"/>
    <col min="15626" max="15626" width="9.85546875" style="36" customWidth="1"/>
    <col min="15627" max="15627" width="10" style="36" customWidth="1"/>
    <col min="15628" max="15628" width="8.7109375" style="36" customWidth="1"/>
    <col min="15629" max="15629" width="13.5703125" style="36" customWidth="1"/>
    <col min="15630" max="15630" width="13.28515625" style="36" customWidth="1"/>
    <col min="15631" max="15632" width="12.5703125" style="36" customWidth="1"/>
    <col min="15633" max="15633" width="7.85546875" style="36" customWidth="1"/>
    <col min="15634" max="15634" width="13.5703125" style="36" customWidth="1"/>
    <col min="15635" max="15635" width="8.85546875" style="36" customWidth="1"/>
    <col min="15636" max="15867" width="9.140625" style="36"/>
    <col min="15868" max="15871" width="0" style="36" hidden="1" customWidth="1"/>
    <col min="15872" max="15872" width="4.5703125" style="36" customWidth="1"/>
    <col min="15873" max="15873" width="5.7109375" style="36" customWidth="1"/>
    <col min="15874" max="15878" width="4.7109375" style="36" customWidth="1"/>
    <col min="15879" max="15880" width="7.7109375" style="36" customWidth="1"/>
    <col min="15881" max="15881" width="11.28515625" style="36" customWidth="1"/>
    <col min="15882" max="15882" width="9.85546875" style="36" customWidth="1"/>
    <col min="15883" max="15883" width="10" style="36" customWidth="1"/>
    <col min="15884" max="15884" width="8.7109375" style="36" customWidth="1"/>
    <col min="15885" max="15885" width="13.5703125" style="36" customWidth="1"/>
    <col min="15886" max="15886" width="13.28515625" style="36" customWidth="1"/>
    <col min="15887" max="15888" width="12.5703125" style="36" customWidth="1"/>
    <col min="15889" max="15889" width="7.85546875" style="36" customWidth="1"/>
    <col min="15890" max="15890" width="13.5703125" style="36" customWidth="1"/>
    <col min="15891" max="15891" width="8.85546875" style="36" customWidth="1"/>
    <col min="15892" max="16123" width="9.140625" style="36"/>
    <col min="16124" max="16127" width="0" style="36" hidden="1" customWidth="1"/>
    <col min="16128" max="16128" width="4.5703125" style="36" customWidth="1"/>
    <col min="16129" max="16129" width="5.7109375" style="36" customWidth="1"/>
    <col min="16130" max="16134" width="4.7109375" style="36" customWidth="1"/>
    <col min="16135" max="16136" width="7.7109375" style="36" customWidth="1"/>
    <col min="16137" max="16137" width="11.28515625" style="36" customWidth="1"/>
    <col min="16138" max="16138" width="9.85546875" style="36" customWidth="1"/>
    <col min="16139" max="16139" width="10" style="36" customWidth="1"/>
    <col min="16140" max="16140" width="8.7109375" style="36" customWidth="1"/>
    <col min="16141" max="16141" width="13.5703125" style="36" customWidth="1"/>
    <col min="16142" max="16142" width="13.28515625" style="36" customWidth="1"/>
    <col min="16143" max="16144" width="12.5703125" style="36" customWidth="1"/>
    <col min="16145" max="16145" width="7.85546875" style="36" customWidth="1"/>
    <col min="16146" max="16146" width="13.5703125" style="36" customWidth="1"/>
    <col min="16147" max="16147" width="8.85546875" style="36" customWidth="1"/>
    <col min="16148" max="16384" width="9.140625" style="36"/>
  </cols>
  <sheetData>
    <row r="1" spans="1:18" ht="101.25" customHeight="1" x14ac:dyDescent="0.25">
      <c r="A1" s="119"/>
      <c r="B1" s="120"/>
      <c r="C1" s="120"/>
      <c r="D1" s="120"/>
      <c r="E1" s="394" t="e" vm="1">
        <v>#VALUE!</v>
      </c>
      <c r="F1" s="317"/>
      <c r="G1" s="317"/>
      <c r="H1" s="317"/>
      <c r="I1" s="317"/>
      <c r="J1" s="317"/>
      <c r="K1" s="317"/>
      <c r="L1" s="317"/>
      <c r="M1" s="317"/>
      <c r="N1" s="317"/>
      <c r="O1" s="317"/>
      <c r="P1" s="317"/>
      <c r="Q1" s="317"/>
      <c r="R1" s="318"/>
    </row>
    <row r="2" spans="1:18" ht="18.75" x14ac:dyDescent="0.3">
      <c r="A2" s="122" t="s">
        <v>0</v>
      </c>
      <c r="B2" s="123"/>
      <c r="C2" s="123"/>
      <c r="D2" s="123"/>
      <c r="E2" s="332" t="s">
        <v>0</v>
      </c>
      <c r="F2" s="332"/>
      <c r="G2" s="332"/>
      <c r="H2" s="332"/>
      <c r="I2" s="332"/>
      <c r="J2" s="332"/>
      <c r="K2" s="332"/>
      <c r="L2" s="332"/>
      <c r="M2" s="332"/>
      <c r="N2" s="332"/>
      <c r="O2" s="332"/>
      <c r="P2" s="332"/>
      <c r="Q2" s="332"/>
      <c r="R2" s="333"/>
    </row>
    <row r="3" spans="1:18" ht="16.7" customHeight="1" x14ac:dyDescent="0.25">
      <c r="A3" s="121"/>
      <c r="B3" s="109"/>
      <c r="C3" s="109"/>
      <c r="D3" s="109"/>
      <c r="E3" s="395" t="s">
        <v>2</v>
      </c>
      <c r="F3" s="396"/>
      <c r="G3" s="397"/>
      <c r="H3" s="398"/>
      <c r="I3" s="305" t="s">
        <v>3</v>
      </c>
      <c r="J3" s="306"/>
      <c r="K3" s="306"/>
      <c r="L3" s="287"/>
      <c r="M3" s="329"/>
      <c r="N3" s="330"/>
      <c r="O3" s="330"/>
      <c r="P3" s="330"/>
      <c r="Q3" s="330"/>
      <c r="R3" s="331"/>
    </row>
    <row r="4" spans="1:18" ht="14.25" thickBot="1" x14ac:dyDescent="0.3">
      <c r="A4" s="121"/>
      <c r="B4" s="109"/>
      <c r="C4" s="109"/>
      <c r="D4" s="109"/>
      <c r="E4" s="395" t="s">
        <v>4</v>
      </c>
      <c r="F4" s="396"/>
      <c r="G4" s="399"/>
      <c r="H4" s="400"/>
      <c r="I4" s="308" t="s">
        <v>5</v>
      </c>
      <c r="J4" s="309"/>
      <c r="K4" s="309"/>
      <c r="L4" s="310"/>
      <c r="M4" s="288"/>
      <c r="N4" s="307"/>
      <c r="O4" s="307"/>
      <c r="P4" s="307"/>
      <c r="Q4" s="307"/>
      <c r="R4" s="289"/>
    </row>
    <row r="5" spans="1:18" ht="16.5" customHeight="1" thickBot="1" x14ac:dyDescent="0.3">
      <c r="A5" s="124"/>
      <c r="B5" s="107"/>
      <c r="C5" s="107"/>
      <c r="D5" s="107"/>
      <c r="E5" s="386" t="s">
        <v>26</v>
      </c>
      <c r="F5" s="387"/>
      <c r="G5" s="387"/>
      <c r="H5" s="387"/>
      <c r="I5" s="387"/>
      <c r="J5" s="388"/>
      <c r="K5" s="388"/>
      <c r="L5" s="387"/>
      <c r="M5" s="389"/>
      <c r="N5" s="389"/>
      <c r="O5" s="389"/>
      <c r="P5" s="389"/>
      <c r="Q5" s="389"/>
      <c r="R5" s="389"/>
    </row>
    <row r="6" spans="1:18" ht="36" customHeight="1" thickBot="1" x14ac:dyDescent="0.3">
      <c r="A6" s="124"/>
      <c r="B6" s="107"/>
      <c r="C6" s="107"/>
      <c r="D6" s="107"/>
      <c r="E6" s="372" t="s">
        <v>27</v>
      </c>
      <c r="F6" s="373"/>
      <c r="G6" s="373"/>
      <c r="H6" s="125" t="s">
        <v>28</v>
      </c>
      <c r="I6" s="23">
        <f>+SUM(P9:P38)</f>
        <v>0</v>
      </c>
      <c r="J6" s="334"/>
      <c r="K6" s="335"/>
      <c r="L6" s="336" t="s">
        <v>29</v>
      </c>
      <c r="M6" s="337"/>
      <c r="N6" s="337"/>
      <c r="O6" s="337"/>
      <c r="P6" s="338"/>
      <c r="Q6" s="126" t="s">
        <v>28</v>
      </c>
      <c r="R6" s="118">
        <f>+SUM(R9:R38)</f>
        <v>0</v>
      </c>
    </row>
    <row r="7" spans="1:18" ht="40.5" x14ac:dyDescent="0.25">
      <c r="A7" s="124"/>
      <c r="B7" s="107"/>
      <c r="C7" s="107"/>
      <c r="D7" s="107"/>
      <c r="E7" s="390" t="s">
        <v>30</v>
      </c>
      <c r="F7" s="384" t="s">
        <v>31</v>
      </c>
      <c r="G7" s="384"/>
      <c r="H7" s="392" t="s">
        <v>32</v>
      </c>
      <c r="I7" s="384" t="s">
        <v>33</v>
      </c>
      <c r="J7" s="384"/>
      <c r="K7" s="384"/>
      <c r="L7" s="384" t="s">
        <v>34</v>
      </c>
      <c r="M7" s="384"/>
      <c r="N7" s="384"/>
      <c r="O7" s="384" t="s">
        <v>35</v>
      </c>
      <c r="P7" s="127" t="s">
        <v>36</v>
      </c>
      <c r="Q7" s="127" t="s">
        <v>37</v>
      </c>
      <c r="R7" s="127" t="s">
        <v>38</v>
      </c>
    </row>
    <row r="8" spans="1:18" ht="29.25" customHeight="1" x14ac:dyDescent="0.25">
      <c r="A8" s="124"/>
      <c r="B8" s="107"/>
      <c r="C8" s="107"/>
      <c r="D8" s="107"/>
      <c r="E8" s="391"/>
      <c r="F8" s="385"/>
      <c r="G8" s="385"/>
      <c r="H8" s="393"/>
      <c r="I8" s="385"/>
      <c r="J8" s="385"/>
      <c r="K8" s="385"/>
      <c r="L8" s="128" t="s">
        <v>39</v>
      </c>
      <c r="M8" s="128" t="s">
        <v>40</v>
      </c>
      <c r="N8" s="128" t="s">
        <v>121</v>
      </c>
      <c r="O8" s="385"/>
      <c r="P8" s="128" t="s">
        <v>28</v>
      </c>
      <c r="Q8" s="128" t="s">
        <v>28</v>
      </c>
      <c r="R8" s="128" t="s">
        <v>28</v>
      </c>
    </row>
    <row r="9" spans="1:18" x14ac:dyDescent="0.25">
      <c r="A9" s="124"/>
      <c r="B9" s="107"/>
      <c r="C9" s="107"/>
      <c r="D9" s="107"/>
      <c r="E9" s="129">
        <v>1</v>
      </c>
      <c r="F9" s="382"/>
      <c r="G9" s="383"/>
      <c r="H9" s="16"/>
      <c r="I9" s="342"/>
      <c r="J9" s="342"/>
      <c r="K9" s="342"/>
      <c r="L9" s="16"/>
      <c r="M9" s="15"/>
      <c r="N9" s="15"/>
      <c r="O9" s="15"/>
      <c r="P9" s="15"/>
      <c r="Q9" s="18">
        <f>+IF(O9=1,14,0)</f>
        <v>0</v>
      </c>
      <c r="R9" s="18">
        <f>+MIN(P9,Q9)</f>
        <v>0</v>
      </c>
    </row>
    <row r="10" spans="1:18" x14ac:dyDescent="0.25">
      <c r="A10" s="124"/>
      <c r="B10" s="107"/>
      <c r="C10" s="107"/>
      <c r="D10" s="107"/>
      <c r="E10" s="129">
        <v>2</v>
      </c>
      <c r="F10" s="382"/>
      <c r="G10" s="383"/>
      <c r="H10" s="16"/>
      <c r="I10" s="342"/>
      <c r="J10" s="342"/>
      <c r="K10" s="342"/>
      <c r="L10" s="16"/>
      <c r="M10" s="15"/>
      <c r="N10" s="15"/>
      <c r="O10" s="15"/>
      <c r="P10" s="15"/>
      <c r="Q10" s="18">
        <f t="shared" ref="Q10:Q38" si="0">+IF(O10=1,14,0)</f>
        <v>0</v>
      </c>
      <c r="R10" s="18">
        <f t="shared" ref="R10:R38" si="1">+MIN(P10,Q10)</f>
        <v>0</v>
      </c>
    </row>
    <row r="11" spans="1:18" x14ac:dyDescent="0.25">
      <c r="A11" s="124"/>
      <c r="B11" s="107"/>
      <c r="C11" s="107"/>
      <c r="D11" s="107"/>
      <c r="E11" s="129">
        <v>3</v>
      </c>
      <c r="F11" s="382"/>
      <c r="G11" s="383"/>
      <c r="H11" s="16"/>
      <c r="I11" s="342"/>
      <c r="J11" s="342"/>
      <c r="K11" s="342"/>
      <c r="L11" s="16"/>
      <c r="M11" s="15"/>
      <c r="N11" s="15"/>
      <c r="O11" s="15"/>
      <c r="P11" s="15"/>
      <c r="Q11" s="18">
        <f t="shared" si="0"/>
        <v>0</v>
      </c>
      <c r="R11" s="18">
        <f t="shared" si="1"/>
        <v>0</v>
      </c>
    </row>
    <row r="12" spans="1:18" x14ac:dyDescent="0.25">
      <c r="A12" s="124"/>
      <c r="B12" s="107"/>
      <c r="C12" s="107"/>
      <c r="D12" s="107"/>
      <c r="E12" s="129">
        <v>4</v>
      </c>
      <c r="F12" s="382"/>
      <c r="G12" s="383"/>
      <c r="H12" s="16"/>
      <c r="I12" s="342"/>
      <c r="J12" s="342"/>
      <c r="K12" s="342"/>
      <c r="L12" s="16"/>
      <c r="M12" s="15"/>
      <c r="N12" s="15"/>
      <c r="O12" s="15"/>
      <c r="P12" s="15"/>
      <c r="Q12" s="18">
        <f t="shared" si="0"/>
        <v>0</v>
      </c>
      <c r="R12" s="18">
        <f t="shared" si="1"/>
        <v>0</v>
      </c>
    </row>
    <row r="13" spans="1:18" x14ac:dyDescent="0.25">
      <c r="A13" s="124"/>
      <c r="B13" s="107"/>
      <c r="C13" s="107"/>
      <c r="D13" s="107"/>
      <c r="E13" s="129">
        <v>5</v>
      </c>
      <c r="F13" s="382"/>
      <c r="G13" s="383"/>
      <c r="H13" s="16"/>
      <c r="I13" s="342"/>
      <c r="J13" s="342"/>
      <c r="K13" s="342"/>
      <c r="L13" s="16"/>
      <c r="M13" s="15"/>
      <c r="N13" s="15"/>
      <c r="O13" s="15"/>
      <c r="P13" s="15"/>
      <c r="Q13" s="18">
        <f t="shared" si="0"/>
        <v>0</v>
      </c>
      <c r="R13" s="18">
        <f t="shared" si="1"/>
        <v>0</v>
      </c>
    </row>
    <row r="14" spans="1:18" x14ac:dyDescent="0.25">
      <c r="A14" s="124"/>
      <c r="B14" s="107"/>
      <c r="C14" s="107"/>
      <c r="D14" s="107"/>
      <c r="E14" s="129">
        <v>6</v>
      </c>
      <c r="F14" s="382"/>
      <c r="G14" s="383"/>
      <c r="H14" s="16"/>
      <c r="I14" s="342"/>
      <c r="J14" s="342"/>
      <c r="K14" s="342"/>
      <c r="L14" s="16"/>
      <c r="M14" s="15"/>
      <c r="N14" s="15"/>
      <c r="O14" s="15"/>
      <c r="P14" s="15"/>
      <c r="Q14" s="18">
        <f t="shared" si="0"/>
        <v>0</v>
      </c>
      <c r="R14" s="18">
        <f t="shared" si="1"/>
        <v>0</v>
      </c>
    </row>
    <row r="15" spans="1:18" x14ac:dyDescent="0.25">
      <c r="A15" s="124"/>
      <c r="B15" s="107"/>
      <c r="C15" s="107"/>
      <c r="D15" s="107"/>
      <c r="E15" s="129">
        <v>7</v>
      </c>
      <c r="F15" s="382"/>
      <c r="G15" s="383"/>
      <c r="H15" s="16"/>
      <c r="I15" s="342"/>
      <c r="J15" s="342"/>
      <c r="K15" s="342"/>
      <c r="L15" s="16"/>
      <c r="M15" s="15"/>
      <c r="N15" s="15"/>
      <c r="O15" s="15"/>
      <c r="P15" s="15"/>
      <c r="Q15" s="18">
        <f t="shared" si="0"/>
        <v>0</v>
      </c>
      <c r="R15" s="18">
        <f t="shared" si="1"/>
        <v>0</v>
      </c>
    </row>
    <row r="16" spans="1:18" x14ac:dyDescent="0.25">
      <c r="A16" s="124"/>
      <c r="B16" s="107"/>
      <c r="C16" s="107"/>
      <c r="D16" s="107"/>
      <c r="E16" s="129">
        <v>8</v>
      </c>
      <c r="F16" s="382"/>
      <c r="G16" s="383"/>
      <c r="H16" s="16"/>
      <c r="I16" s="342"/>
      <c r="J16" s="342"/>
      <c r="K16" s="342"/>
      <c r="L16" s="16"/>
      <c r="M16" s="15"/>
      <c r="N16" s="15"/>
      <c r="O16" s="15"/>
      <c r="P16" s="15"/>
      <c r="Q16" s="18">
        <f t="shared" si="0"/>
        <v>0</v>
      </c>
      <c r="R16" s="18">
        <f t="shared" si="1"/>
        <v>0</v>
      </c>
    </row>
    <row r="17" spans="1:18" x14ac:dyDescent="0.25">
      <c r="A17" s="124"/>
      <c r="B17" s="107"/>
      <c r="C17" s="107"/>
      <c r="D17" s="107"/>
      <c r="E17" s="129">
        <v>9</v>
      </c>
      <c r="F17" s="382"/>
      <c r="G17" s="383"/>
      <c r="H17" s="16"/>
      <c r="I17" s="342"/>
      <c r="J17" s="342"/>
      <c r="K17" s="342"/>
      <c r="L17" s="16"/>
      <c r="M17" s="15"/>
      <c r="N17" s="15"/>
      <c r="O17" s="15"/>
      <c r="P17" s="15"/>
      <c r="Q17" s="18">
        <f t="shared" si="0"/>
        <v>0</v>
      </c>
      <c r="R17" s="18">
        <f t="shared" si="1"/>
        <v>0</v>
      </c>
    </row>
    <row r="18" spans="1:18" x14ac:dyDescent="0.25">
      <c r="A18" s="124"/>
      <c r="B18" s="107"/>
      <c r="C18" s="107"/>
      <c r="D18" s="107"/>
      <c r="E18" s="129">
        <v>10</v>
      </c>
      <c r="F18" s="342"/>
      <c r="G18" s="342"/>
      <c r="H18" s="15"/>
      <c r="I18" s="342"/>
      <c r="J18" s="342"/>
      <c r="K18" s="342"/>
      <c r="L18" s="16"/>
      <c r="M18" s="15"/>
      <c r="N18" s="15"/>
      <c r="O18" s="15"/>
      <c r="P18" s="15"/>
      <c r="Q18" s="18">
        <f t="shared" si="0"/>
        <v>0</v>
      </c>
      <c r="R18" s="18">
        <f t="shared" si="1"/>
        <v>0</v>
      </c>
    </row>
    <row r="19" spans="1:18" x14ac:dyDescent="0.25">
      <c r="A19" s="124"/>
      <c r="B19" s="107"/>
      <c r="C19" s="107"/>
      <c r="D19" s="107"/>
      <c r="E19" s="129">
        <v>11</v>
      </c>
      <c r="F19" s="342"/>
      <c r="G19" s="342"/>
      <c r="H19" s="15"/>
      <c r="I19" s="342"/>
      <c r="J19" s="342"/>
      <c r="K19" s="342"/>
      <c r="L19" s="16"/>
      <c r="M19" s="15"/>
      <c r="N19" s="15"/>
      <c r="O19" s="15"/>
      <c r="P19" s="15"/>
      <c r="Q19" s="18">
        <f t="shared" si="0"/>
        <v>0</v>
      </c>
      <c r="R19" s="18">
        <f t="shared" si="1"/>
        <v>0</v>
      </c>
    </row>
    <row r="20" spans="1:18" x14ac:dyDescent="0.25">
      <c r="A20" s="124"/>
      <c r="B20" s="107"/>
      <c r="C20" s="107"/>
      <c r="D20" s="107"/>
      <c r="E20" s="129">
        <v>12</v>
      </c>
      <c r="F20" s="342"/>
      <c r="G20" s="342"/>
      <c r="H20" s="15"/>
      <c r="I20" s="342"/>
      <c r="J20" s="342"/>
      <c r="K20" s="342"/>
      <c r="L20" s="16"/>
      <c r="M20" s="15"/>
      <c r="N20" s="15"/>
      <c r="O20" s="15"/>
      <c r="P20" s="15"/>
      <c r="Q20" s="18">
        <f t="shared" si="0"/>
        <v>0</v>
      </c>
      <c r="R20" s="18">
        <f t="shared" si="1"/>
        <v>0</v>
      </c>
    </row>
    <row r="21" spans="1:18" x14ac:dyDescent="0.25">
      <c r="A21" s="124"/>
      <c r="B21" s="107"/>
      <c r="C21" s="107"/>
      <c r="D21" s="107"/>
      <c r="E21" s="129">
        <v>13</v>
      </c>
      <c r="F21" s="342"/>
      <c r="G21" s="342"/>
      <c r="H21" s="15"/>
      <c r="I21" s="342"/>
      <c r="J21" s="342"/>
      <c r="K21" s="342"/>
      <c r="L21" s="16"/>
      <c r="M21" s="15"/>
      <c r="N21" s="15"/>
      <c r="O21" s="15"/>
      <c r="P21" s="15"/>
      <c r="Q21" s="18">
        <f t="shared" si="0"/>
        <v>0</v>
      </c>
      <c r="R21" s="18">
        <f t="shared" si="1"/>
        <v>0</v>
      </c>
    </row>
    <row r="22" spans="1:18" x14ac:dyDescent="0.25">
      <c r="A22" s="124"/>
      <c r="B22" s="107"/>
      <c r="C22" s="107"/>
      <c r="D22" s="107"/>
      <c r="E22" s="129">
        <v>14</v>
      </c>
      <c r="F22" s="342"/>
      <c r="G22" s="342"/>
      <c r="H22" s="15"/>
      <c r="I22" s="342"/>
      <c r="J22" s="342"/>
      <c r="K22" s="342"/>
      <c r="L22" s="16"/>
      <c r="M22" s="15"/>
      <c r="N22" s="15"/>
      <c r="O22" s="15"/>
      <c r="P22" s="15"/>
      <c r="Q22" s="18">
        <f t="shared" si="0"/>
        <v>0</v>
      </c>
      <c r="R22" s="18">
        <f t="shared" si="1"/>
        <v>0</v>
      </c>
    </row>
    <row r="23" spans="1:18" x14ac:dyDescent="0.25">
      <c r="A23" s="124"/>
      <c r="B23" s="107"/>
      <c r="C23" s="107"/>
      <c r="D23" s="107"/>
      <c r="E23" s="129">
        <v>15</v>
      </c>
      <c r="F23" s="342"/>
      <c r="G23" s="342"/>
      <c r="H23" s="15"/>
      <c r="I23" s="342"/>
      <c r="J23" s="342"/>
      <c r="K23" s="342"/>
      <c r="L23" s="16"/>
      <c r="M23" s="15"/>
      <c r="N23" s="15"/>
      <c r="O23" s="15"/>
      <c r="P23" s="15"/>
      <c r="Q23" s="18">
        <f t="shared" si="0"/>
        <v>0</v>
      </c>
      <c r="R23" s="18">
        <f t="shared" si="1"/>
        <v>0</v>
      </c>
    </row>
    <row r="24" spans="1:18" x14ac:dyDescent="0.25">
      <c r="A24" s="124"/>
      <c r="B24" s="107"/>
      <c r="C24" s="107"/>
      <c r="D24" s="107"/>
      <c r="E24" s="129">
        <v>16</v>
      </c>
      <c r="F24" s="342"/>
      <c r="G24" s="342"/>
      <c r="H24" s="15"/>
      <c r="I24" s="342"/>
      <c r="J24" s="342"/>
      <c r="K24" s="342"/>
      <c r="L24" s="16"/>
      <c r="M24" s="15"/>
      <c r="N24" s="15"/>
      <c r="O24" s="15"/>
      <c r="P24" s="15"/>
      <c r="Q24" s="18">
        <f t="shared" si="0"/>
        <v>0</v>
      </c>
      <c r="R24" s="18">
        <f t="shared" si="1"/>
        <v>0</v>
      </c>
    </row>
    <row r="25" spans="1:18" x14ac:dyDescent="0.25">
      <c r="A25" s="124"/>
      <c r="B25" s="107"/>
      <c r="C25" s="107"/>
      <c r="D25" s="107"/>
      <c r="E25" s="129">
        <v>17</v>
      </c>
      <c r="F25" s="342"/>
      <c r="G25" s="342"/>
      <c r="H25" s="15"/>
      <c r="I25" s="342"/>
      <c r="J25" s="342"/>
      <c r="K25" s="342"/>
      <c r="L25" s="16"/>
      <c r="M25" s="15"/>
      <c r="N25" s="15"/>
      <c r="O25" s="15"/>
      <c r="P25" s="15"/>
      <c r="Q25" s="18">
        <f t="shared" si="0"/>
        <v>0</v>
      </c>
      <c r="R25" s="18">
        <f t="shared" si="1"/>
        <v>0</v>
      </c>
    </row>
    <row r="26" spans="1:18" x14ac:dyDescent="0.25">
      <c r="A26" s="124"/>
      <c r="B26" s="107"/>
      <c r="C26" s="107"/>
      <c r="D26" s="107"/>
      <c r="E26" s="129">
        <v>18</v>
      </c>
      <c r="F26" s="342"/>
      <c r="G26" s="342"/>
      <c r="H26" s="15"/>
      <c r="I26" s="342"/>
      <c r="J26" s="342"/>
      <c r="K26" s="342"/>
      <c r="L26" s="16"/>
      <c r="M26" s="15"/>
      <c r="N26" s="15"/>
      <c r="O26" s="15"/>
      <c r="P26" s="15"/>
      <c r="Q26" s="18">
        <f t="shared" si="0"/>
        <v>0</v>
      </c>
      <c r="R26" s="18">
        <f t="shared" si="1"/>
        <v>0</v>
      </c>
    </row>
    <row r="27" spans="1:18" x14ac:dyDescent="0.25">
      <c r="A27" s="124"/>
      <c r="B27" s="107"/>
      <c r="C27" s="107"/>
      <c r="D27" s="107"/>
      <c r="E27" s="129">
        <v>19</v>
      </c>
      <c r="F27" s="342"/>
      <c r="G27" s="342"/>
      <c r="H27" s="15"/>
      <c r="I27" s="342"/>
      <c r="J27" s="342"/>
      <c r="K27" s="342"/>
      <c r="L27" s="16"/>
      <c r="M27" s="15"/>
      <c r="N27" s="15"/>
      <c r="O27" s="15"/>
      <c r="P27" s="15"/>
      <c r="Q27" s="18">
        <f t="shared" si="0"/>
        <v>0</v>
      </c>
      <c r="R27" s="18">
        <f t="shared" si="1"/>
        <v>0</v>
      </c>
    </row>
    <row r="28" spans="1:18" x14ac:dyDescent="0.25">
      <c r="A28" s="124"/>
      <c r="B28" s="107"/>
      <c r="C28" s="107"/>
      <c r="D28" s="107"/>
      <c r="E28" s="129">
        <v>20</v>
      </c>
      <c r="F28" s="342"/>
      <c r="G28" s="342"/>
      <c r="H28" s="15"/>
      <c r="I28" s="342"/>
      <c r="J28" s="342"/>
      <c r="K28" s="342"/>
      <c r="L28" s="16"/>
      <c r="M28" s="15"/>
      <c r="N28" s="15"/>
      <c r="O28" s="15"/>
      <c r="P28" s="15"/>
      <c r="Q28" s="18">
        <f t="shared" si="0"/>
        <v>0</v>
      </c>
      <c r="R28" s="18">
        <f t="shared" si="1"/>
        <v>0</v>
      </c>
    </row>
    <row r="29" spans="1:18" x14ac:dyDescent="0.25">
      <c r="A29" s="124"/>
      <c r="B29" s="107"/>
      <c r="C29" s="107"/>
      <c r="D29" s="107"/>
      <c r="E29" s="129">
        <v>21</v>
      </c>
      <c r="F29" s="342"/>
      <c r="G29" s="342"/>
      <c r="H29" s="15"/>
      <c r="I29" s="342"/>
      <c r="J29" s="342"/>
      <c r="K29" s="342"/>
      <c r="L29" s="16"/>
      <c r="M29" s="15"/>
      <c r="N29" s="15"/>
      <c r="O29" s="15"/>
      <c r="P29" s="15"/>
      <c r="Q29" s="18">
        <f t="shared" si="0"/>
        <v>0</v>
      </c>
      <c r="R29" s="18">
        <f t="shared" si="1"/>
        <v>0</v>
      </c>
    </row>
    <row r="30" spans="1:18" x14ac:dyDescent="0.25">
      <c r="A30" s="124"/>
      <c r="B30" s="107"/>
      <c r="C30" s="107"/>
      <c r="D30" s="107"/>
      <c r="E30" s="129">
        <v>22</v>
      </c>
      <c r="F30" s="342"/>
      <c r="G30" s="342"/>
      <c r="H30" s="15"/>
      <c r="I30" s="342"/>
      <c r="J30" s="342"/>
      <c r="K30" s="342"/>
      <c r="L30" s="16"/>
      <c r="M30" s="15"/>
      <c r="N30" s="15"/>
      <c r="O30" s="15"/>
      <c r="P30" s="15"/>
      <c r="Q30" s="18">
        <f t="shared" si="0"/>
        <v>0</v>
      </c>
      <c r="R30" s="18">
        <f t="shared" si="1"/>
        <v>0</v>
      </c>
    </row>
    <row r="31" spans="1:18" x14ac:dyDescent="0.25">
      <c r="A31" s="124"/>
      <c r="B31" s="107"/>
      <c r="C31" s="107"/>
      <c r="D31" s="107"/>
      <c r="E31" s="129">
        <v>23</v>
      </c>
      <c r="F31" s="342"/>
      <c r="G31" s="342"/>
      <c r="H31" s="15"/>
      <c r="I31" s="342"/>
      <c r="J31" s="342"/>
      <c r="K31" s="342"/>
      <c r="L31" s="16"/>
      <c r="M31" s="15"/>
      <c r="N31" s="15"/>
      <c r="O31" s="15"/>
      <c r="P31" s="15"/>
      <c r="Q31" s="18">
        <f t="shared" si="0"/>
        <v>0</v>
      </c>
      <c r="R31" s="18">
        <f t="shared" si="1"/>
        <v>0</v>
      </c>
    </row>
    <row r="32" spans="1:18" x14ac:dyDescent="0.25">
      <c r="A32" s="124"/>
      <c r="B32" s="107"/>
      <c r="C32" s="107"/>
      <c r="D32" s="107"/>
      <c r="E32" s="129">
        <v>24</v>
      </c>
      <c r="F32" s="342"/>
      <c r="G32" s="342"/>
      <c r="H32" s="15"/>
      <c r="I32" s="342"/>
      <c r="J32" s="342"/>
      <c r="K32" s="342"/>
      <c r="L32" s="16"/>
      <c r="M32" s="15"/>
      <c r="N32" s="15"/>
      <c r="O32" s="15"/>
      <c r="P32" s="15"/>
      <c r="Q32" s="18">
        <f t="shared" si="0"/>
        <v>0</v>
      </c>
      <c r="R32" s="18">
        <f t="shared" si="1"/>
        <v>0</v>
      </c>
    </row>
    <row r="33" spans="1:18" x14ac:dyDescent="0.25">
      <c r="A33" s="124"/>
      <c r="B33" s="107"/>
      <c r="C33" s="107"/>
      <c r="D33" s="107"/>
      <c r="E33" s="129">
        <v>25</v>
      </c>
      <c r="F33" s="342"/>
      <c r="G33" s="342"/>
      <c r="H33" s="15"/>
      <c r="I33" s="342"/>
      <c r="J33" s="342"/>
      <c r="K33" s="342"/>
      <c r="L33" s="16"/>
      <c r="M33" s="15"/>
      <c r="N33" s="15"/>
      <c r="O33" s="15"/>
      <c r="P33" s="15"/>
      <c r="Q33" s="18">
        <f t="shared" si="0"/>
        <v>0</v>
      </c>
      <c r="R33" s="18">
        <f t="shared" si="1"/>
        <v>0</v>
      </c>
    </row>
    <row r="34" spans="1:18" x14ac:dyDescent="0.25">
      <c r="A34" s="124"/>
      <c r="B34" s="107"/>
      <c r="C34" s="107"/>
      <c r="D34" s="107"/>
      <c r="E34" s="129">
        <v>26</v>
      </c>
      <c r="F34" s="342"/>
      <c r="G34" s="342"/>
      <c r="H34" s="15"/>
      <c r="I34" s="342"/>
      <c r="J34" s="342"/>
      <c r="K34" s="342"/>
      <c r="L34" s="16"/>
      <c r="M34" s="15"/>
      <c r="N34" s="15"/>
      <c r="O34" s="15"/>
      <c r="P34" s="15"/>
      <c r="Q34" s="18">
        <f t="shared" si="0"/>
        <v>0</v>
      </c>
      <c r="R34" s="18">
        <f t="shared" si="1"/>
        <v>0</v>
      </c>
    </row>
    <row r="35" spans="1:18" x14ac:dyDescent="0.25">
      <c r="A35" s="124"/>
      <c r="B35" s="107"/>
      <c r="C35" s="107"/>
      <c r="D35" s="107"/>
      <c r="E35" s="129">
        <v>27</v>
      </c>
      <c r="F35" s="342"/>
      <c r="G35" s="342"/>
      <c r="H35" s="15"/>
      <c r="I35" s="342"/>
      <c r="J35" s="342"/>
      <c r="K35" s="342"/>
      <c r="L35" s="16"/>
      <c r="M35" s="15"/>
      <c r="N35" s="15"/>
      <c r="O35" s="15"/>
      <c r="P35" s="15"/>
      <c r="Q35" s="18">
        <f t="shared" si="0"/>
        <v>0</v>
      </c>
      <c r="R35" s="18">
        <f t="shared" si="1"/>
        <v>0</v>
      </c>
    </row>
    <row r="36" spans="1:18" x14ac:dyDescent="0.25">
      <c r="A36" s="124"/>
      <c r="B36" s="107"/>
      <c r="C36" s="107"/>
      <c r="D36" s="107"/>
      <c r="E36" s="129">
        <v>28</v>
      </c>
      <c r="F36" s="342"/>
      <c r="G36" s="342"/>
      <c r="H36" s="15"/>
      <c r="I36" s="342"/>
      <c r="J36" s="342"/>
      <c r="K36" s="342"/>
      <c r="L36" s="16"/>
      <c r="M36" s="15"/>
      <c r="N36" s="15"/>
      <c r="O36" s="15"/>
      <c r="P36" s="15"/>
      <c r="Q36" s="18">
        <f t="shared" si="0"/>
        <v>0</v>
      </c>
      <c r="R36" s="18">
        <f t="shared" si="1"/>
        <v>0</v>
      </c>
    </row>
    <row r="37" spans="1:18" x14ac:dyDescent="0.25">
      <c r="A37" s="124"/>
      <c r="B37" s="107"/>
      <c r="C37" s="107"/>
      <c r="D37" s="107"/>
      <c r="E37" s="129">
        <v>29</v>
      </c>
      <c r="F37" s="342"/>
      <c r="G37" s="342"/>
      <c r="H37" s="15"/>
      <c r="I37" s="342"/>
      <c r="J37" s="342"/>
      <c r="K37" s="342"/>
      <c r="L37" s="16"/>
      <c r="M37" s="15"/>
      <c r="N37" s="15"/>
      <c r="O37" s="15"/>
      <c r="P37" s="15"/>
      <c r="Q37" s="18">
        <f t="shared" si="0"/>
        <v>0</v>
      </c>
      <c r="R37" s="18">
        <f t="shared" si="1"/>
        <v>0</v>
      </c>
    </row>
    <row r="38" spans="1:18" x14ac:dyDescent="0.25">
      <c r="A38" s="124"/>
      <c r="B38" s="107"/>
      <c r="C38" s="107"/>
      <c r="D38" s="107"/>
      <c r="E38" s="129">
        <v>30</v>
      </c>
      <c r="F38" s="342"/>
      <c r="G38" s="342"/>
      <c r="H38" s="15"/>
      <c r="I38" s="342"/>
      <c r="J38" s="342"/>
      <c r="K38" s="342"/>
      <c r="L38" s="16"/>
      <c r="M38" s="15"/>
      <c r="N38" s="15"/>
      <c r="O38" s="15"/>
      <c r="P38" s="15"/>
      <c r="Q38" s="18">
        <f t="shared" si="0"/>
        <v>0</v>
      </c>
      <c r="R38" s="18">
        <f t="shared" si="1"/>
        <v>0</v>
      </c>
    </row>
    <row r="39" spans="1:18" ht="14.25" thickBot="1" x14ac:dyDescent="0.3">
      <c r="A39" s="124"/>
      <c r="B39" s="107"/>
      <c r="C39" s="107"/>
      <c r="D39" s="107"/>
      <c r="E39" s="130"/>
      <c r="F39" s="131"/>
      <c r="G39" s="131"/>
      <c r="H39" s="131"/>
      <c r="I39" s="132"/>
      <c r="J39" s="133"/>
      <c r="K39" s="131"/>
      <c r="L39" s="131"/>
      <c r="M39" s="131"/>
      <c r="N39" s="133"/>
      <c r="O39" s="134"/>
      <c r="P39" s="134"/>
      <c r="Q39" s="134"/>
      <c r="R39" s="135"/>
    </row>
    <row r="40" spans="1:18" ht="16.5" customHeight="1" thickBot="1" x14ac:dyDescent="0.3">
      <c r="A40" s="124"/>
      <c r="B40" s="107"/>
      <c r="C40" s="107"/>
      <c r="D40" s="107"/>
      <c r="E40" s="363" t="s">
        <v>42</v>
      </c>
      <c r="F40" s="364"/>
      <c r="G40" s="364"/>
      <c r="H40" s="364"/>
      <c r="I40" s="364"/>
      <c r="J40" s="364"/>
      <c r="K40" s="364"/>
      <c r="L40" s="364"/>
      <c r="M40" s="364"/>
      <c r="N40" s="364"/>
      <c r="O40" s="364"/>
      <c r="P40" s="364"/>
      <c r="Q40" s="364"/>
      <c r="R40" s="365"/>
    </row>
    <row r="41" spans="1:18" ht="53.25" customHeight="1" thickBot="1" x14ac:dyDescent="0.3">
      <c r="A41" s="124"/>
      <c r="B41" s="107"/>
      <c r="C41" s="107"/>
      <c r="D41" s="107"/>
      <c r="E41" s="372" t="s">
        <v>43</v>
      </c>
      <c r="F41" s="373"/>
      <c r="G41" s="373"/>
      <c r="H41" s="125" t="s">
        <v>28</v>
      </c>
      <c r="I41" s="17">
        <f>+SUM(P44:P73)</f>
        <v>0</v>
      </c>
      <c r="J41" s="334"/>
      <c r="K41" s="335"/>
      <c r="L41" s="336" t="s">
        <v>29</v>
      </c>
      <c r="M41" s="337"/>
      <c r="N41" s="337"/>
      <c r="O41" s="337"/>
      <c r="P41" s="338"/>
      <c r="Q41" s="126" t="s">
        <v>28</v>
      </c>
      <c r="R41" s="118">
        <f>+SUM(R44:R73)</f>
        <v>0</v>
      </c>
    </row>
    <row r="42" spans="1:18" ht="40.5" x14ac:dyDescent="0.25">
      <c r="A42" s="124"/>
      <c r="B42" s="107"/>
      <c r="C42" s="107"/>
      <c r="D42" s="107"/>
      <c r="E42" s="378" t="s">
        <v>30</v>
      </c>
      <c r="F42" s="376" t="s">
        <v>31</v>
      </c>
      <c r="G42" s="376"/>
      <c r="H42" s="380" t="s">
        <v>32</v>
      </c>
      <c r="I42" s="376" t="s">
        <v>33</v>
      </c>
      <c r="J42" s="376"/>
      <c r="K42" s="376"/>
      <c r="L42" s="376" t="s">
        <v>34</v>
      </c>
      <c r="M42" s="376"/>
      <c r="N42" s="376"/>
      <c r="O42" s="376" t="s">
        <v>35</v>
      </c>
      <c r="P42" s="136" t="s">
        <v>36</v>
      </c>
      <c r="Q42" s="136" t="s">
        <v>37</v>
      </c>
      <c r="R42" s="136" t="s">
        <v>38</v>
      </c>
    </row>
    <row r="43" spans="1:18" ht="25.5" customHeight="1" x14ac:dyDescent="0.25">
      <c r="A43" s="124"/>
      <c r="B43" s="107"/>
      <c r="C43" s="107"/>
      <c r="D43" s="107"/>
      <c r="E43" s="379"/>
      <c r="F43" s="377"/>
      <c r="G43" s="377"/>
      <c r="H43" s="381"/>
      <c r="I43" s="377"/>
      <c r="J43" s="377"/>
      <c r="K43" s="377"/>
      <c r="L43" s="137" t="s">
        <v>39</v>
      </c>
      <c r="M43" s="137" t="s">
        <v>40</v>
      </c>
      <c r="N43" s="137" t="s">
        <v>41</v>
      </c>
      <c r="O43" s="377"/>
      <c r="P43" s="137" t="s">
        <v>28</v>
      </c>
      <c r="Q43" s="137" t="s">
        <v>28</v>
      </c>
      <c r="R43" s="137" t="s">
        <v>28</v>
      </c>
    </row>
    <row r="44" spans="1:18" x14ac:dyDescent="0.25">
      <c r="A44" s="124"/>
      <c r="B44" s="107"/>
      <c r="C44" s="107"/>
      <c r="D44" s="107"/>
      <c r="E44" s="129">
        <v>1</v>
      </c>
      <c r="F44" s="342"/>
      <c r="G44" s="342"/>
      <c r="H44" s="16"/>
      <c r="I44" s="375"/>
      <c r="J44" s="342"/>
      <c r="K44" s="342"/>
      <c r="L44" s="19"/>
      <c r="M44" s="15"/>
      <c r="N44" s="20"/>
      <c r="O44" s="15"/>
      <c r="P44" s="15"/>
      <c r="Q44" s="18">
        <f>+IF(O44=2,21,0)</f>
        <v>0</v>
      </c>
      <c r="R44" s="18">
        <f>+MIN(P44,Q44)</f>
        <v>0</v>
      </c>
    </row>
    <row r="45" spans="1:18" x14ac:dyDescent="0.25">
      <c r="A45" s="124"/>
      <c r="B45" s="107"/>
      <c r="C45" s="107"/>
      <c r="D45" s="107"/>
      <c r="E45" s="129">
        <v>2</v>
      </c>
      <c r="F45" s="342"/>
      <c r="G45" s="342"/>
      <c r="H45" s="16"/>
      <c r="I45" s="375"/>
      <c r="J45" s="342"/>
      <c r="K45" s="342"/>
      <c r="L45" s="19"/>
      <c r="M45" s="15"/>
      <c r="N45" s="20"/>
      <c r="O45" s="15"/>
      <c r="P45" s="15"/>
      <c r="Q45" s="18">
        <f t="shared" ref="Q45:Q73" si="2">+IF(O45=2,21,0)</f>
        <v>0</v>
      </c>
      <c r="R45" s="18">
        <f t="shared" ref="R45:R73" si="3">+MIN(P45,Q45)</f>
        <v>0</v>
      </c>
    </row>
    <row r="46" spans="1:18" x14ac:dyDescent="0.25">
      <c r="A46" s="124"/>
      <c r="B46" s="107"/>
      <c r="C46" s="107"/>
      <c r="D46" s="107"/>
      <c r="E46" s="129">
        <v>3</v>
      </c>
      <c r="F46" s="342"/>
      <c r="G46" s="342"/>
      <c r="H46" s="16"/>
      <c r="I46" s="375"/>
      <c r="J46" s="342"/>
      <c r="K46" s="342"/>
      <c r="L46" s="19"/>
      <c r="M46" s="15"/>
      <c r="N46" s="20"/>
      <c r="O46" s="15"/>
      <c r="P46" s="15"/>
      <c r="Q46" s="18">
        <f t="shared" si="2"/>
        <v>0</v>
      </c>
      <c r="R46" s="18">
        <f t="shared" si="3"/>
        <v>0</v>
      </c>
    </row>
    <row r="47" spans="1:18" x14ac:dyDescent="0.25">
      <c r="A47" s="124"/>
      <c r="B47" s="107"/>
      <c r="C47" s="107"/>
      <c r="D47" s="107"/>
      <c r="E47" s="129">
        <v>4</v>
      </c>
      <c r="F47" s="342"/>
      <c r="G47" s="342"/>
      <c r="H47" s="16"/>
      <c r="I47" s="375"/>
      <c r="J47" s="342"/>
      <c r="K47" s="342"/>
      <c r="L47" s="19"/>
      <c r="M47" s="15"/>
      <c r="N47" s="20"/>
      <c r="O47" s="15"/>
      <c r="P47" s="15"/>
      <c r="Q47" s="18">
        <f t="shared" si="2"/>
        <v>0</v>
      </c>
      <c r="R47" s="18">
        <f t="shared" si="3"/>
        <v>0</v>
      </c>
    </row>
    <row r="48" spans="1:18" x14ac:dyDescent="0.25">
      <c r="A48" s="124"/>
      <c r="B48" s="107"/>
      <c r="C48" s="107"/>
      <c r="D48" s="107"/>
      <c r="E48" s="129">
        <v>5</v>
      </c>
      <c r="F48" s="342"/>
      <c r="G48" s="342"/>
      <c r="H48" s="16"/>
      <c r="I48" s="375"/>
      <c r="J48" s="342"/>
      <c r="K48" s="342"/>
      <c r="L48" s="19"/>
      <c r="M48" s="15"/>
      <c r="N48" s="20"/>
      <c r="O48" s="15"/>
      <c r="P48" s="15"/>
      <c r="Q48" s="18">
        <f t="shared" si="2"/>
        <v>0</v>
      </c>
      <c r="R48" s="18">
        <f t="shared" si="3"/>
        <v>0</v>
      </c>
    </row>
    <row r="49" spans="1:18" x14ac:dyDescent="0.25">
      <c r="A49" s="124"/>
      <c r="B49" s="107"/>
      <c r="C49" s="107"/>
      <c r="D49" s="107"/>
      <c r="E49" s="129">
        <v>6</v>
      </c>
      <c r="F49" s="342"/>
      <c r="G49" s="342"/>
      <c r="H49" s="16"/>
      <c r="I49" s="375"/>
      <c r="J49" s="342"/>
      <c r="K49" s="342"/>
      <c r="L49" s="19"/>
      <c r="M49" s="15"/>
      <c r="N49" s="20"/>
      <c r="O49" s="15"/>
      <c r="P49" s="15"/>
      <c r="Q49" s="18">
        <f t="shared" si="2"/>
        <v>0</v>
      </c>
      <c r="R49" s="18">
        <f t="shared" si="3"/>
        <v>0</v>
      </c>
    </row>
    <row r="50" spans="1:18" x14ac:dyDescent="0.25">
      <c r="A50" s="124"/>
      <c r="B50" s="107"/>
      <c r="C50" s="107"/>
      <c r="D50" s="107"/>
      <c r="E50" s="129">
        <v>7</v>
      </c>
      <c r="F50" s="342"/>
      <c r="G50" s="342"/>
      <c r="H50" s="16"/>
      <c r="I50" s="375"/>
      <c r="J50" s="342"/>
      <c r="K50" s="342"/>
      <c r="L50" s="19"/>
      <c r="M50" s="15"/>
      <c r="N50" s="20"/>
      <c r="O50" s="15"/>
      <c r="P50" s="15"/>
      <c r="Q50" s="18">
        <f t="shared" si="2"/>
        <v>0</v>
      </c>
      <c r="R50" s="18">
        <f t="shared" si="3"/>
        <v>0</v>
      </c>
    </row>
    <row r="51" spans="1:18" x14ac:dyDescent="0.25">
      <c r="A51" s="124"/>
      <c r="B51" s="107"/>
      <c r="C51" s="107"/>
      <c r="D51" s="107"/>
      <c r="E51" s="129">
        <v>8</v>
      </c>
      <c r="F51" s="342"/>
      <c r="G51" s="342"/>
      <c r="H51" s="16"/>
      <c r="I51" s="375"/>
      <c r="J51" s="342"/>
      <c r="K51" s="342"/>
      <c r="L51" s="19"/>
      <c r="M51" s="15"/>
      <c r="N51" s="20"/>
      <c r="O51" s="15"/>
      <c r="P51" s="15"/>
      <c r="Q51" s="18">
        <f t="shared" si="2"/>
        <v>0</v>
      </c>
      <c r="R51" s="18">
        <f t="shared" si="3"/>
        <v>0</v>
      </c>
    </row>
    <row r="52" spans="1:18" x14ac:dyDescent="0.25">
      <c r="A52" s="124"/>
      <c r="B52" s="107"/>
      <c r="C52" s="107"/>
      <c r="D52" s="107"/>
      <c r="E52" s="129">
        <v>9</v>
      </c>
      <c r="F52" s="342"/>
      <c r="G52" s="342"/>
      <c r="H52" s="16"/>
      <c r="I52" s="375"/>
      <c r="J52" s="342"/>
      <c r="K52" s="342"/>
      <c r="L52" s="19"/>
      <c r="M52" s="15"/>
      <c r="N52" s="20"/>
      <c r="O52" s="15"/>
      <c r="P52" s="15"/>
      <c r="Q52" s="18">
        <f t="shared" si="2"/>
        <v>0</v>
      </c>
      <c r="R52" s="18">
        <f t="shared" si="3"/>
        <v>0</v>
      </c>
    </row>
    <row r="53" spans="1:18" x14ac:dyDescent="0.25">
      <c r="A53" s="124"/>
      <c r="B53" s="107"/>
      <c r="C53" s="107"/>
      <c r="D53" s="107"/>
      <c r="E53" s="129">
        <v>10</v>
      </c>
      <c r="F53" s="342"/>
      <c r="G53" s="342"/>
      <c r="H53" s="16"/>
      <c r="I53" s="375"/>
      <c r="J53" s="342"/>
      <c r="K53" s="342"/>
      <c r="L53" s="19"/>
      <c r="M53" s="15"/>
      <c r="N53" s="20"/>
      <c r="O53" s="15"/>
      <c r="P53" s="15"/>
      <c r="Q53" s="18">
        <f t="shared" si="2"/>
        <v>0</v>
      </c>
      <c r="R53" s="18">
        <f t="shared" si="3"/>
        <v>0</v>
      </c>
    </row>
    <row r="54" spans="1:18" x14ac:dyDescent="0.25">
      <c r="A54" s="124"/>
      <c r="B54" s="107"/>
      <c r="C54" s="107"/>
      <c r="D54" s="107"/>
      <c r="E54" s="129">
        <v>11</v>
      </c>
      <c r="F54" s="342"/>
      <c r="G54" s="342"/>
      <c r="H54" s="16"/>
      <c r="I54" s="375"/>
      <c r="J54" s="342"/>
      <c r="K54" s="342"/>
      <c r="L54" s="19"/>
      <c r="M54" s="15"/>
      <c r="N54" s="20"/>
      <c r="O54" s="15"/>
      <c r="P54" s="15"/>
      <c r="Q54" s="18">
        <f t="shared" si="2"/>
        <v>0</v>
      </c>
      <c r="R54" s="18">
        <f t="shared" si="3"/>
        <v>0</v>
      </c>
    </row>
    <row r="55" spans="1:18" x14ac:dyDescent="0.25">
      <c r="A55" s="124"/>
      <c r="B55" s="107"/>
      <c r="C55" s="107"/>
      <c r="D55" s="107"/>
      <c r="E55" s="129">
        <v>12</v>
      </c>
      <c r="F55" s="342"/>
      <c r="G55" s="342"/>
      <c r="H55" s="15"/>
      <c r="I55" s="342"/>
      <c r="J55" s="342"/>
      <c r="K55" s="342"/>
      <c r="L55" s="19"/>
      <c r="M55" s="15"/>
      <c r="N55" s="20"/>
      <c r="O55" s="15"/>
      <c r="P55" s="15"/>
      <c r="Q55" s="18">
        <f t="shared" si="2"/>
        <v>0</v>
      </c>
      <c r="R55" s="18">
        <f t="shared" si="3"/>
        <v>0</v>
      </c>
    </row>
    <row r="56" spans="1:18" x14ac:dyDescent="0.25">
      <c r="A56" s="124"/>
      <c r="B56" s="107"/>
      <c r="C56" s="107"/>
      <c r="D56" s="107"/>
      <c r="E56" s="129">
        <v>13</v>
      </c>
      <c r="F56" s="342"/>
      <c r="G56" s="342"/>
      <c r="H56" s="15"/>
      <c r="I56" s="342"/>
      <c r="J56" s="342"/>
      <c r="K56" s="342"/>
      <c r="L56" s="19"/>
      <c r="M56" s="15"/>
      <c r="N56" s="20"/>
      <c r="O56" s="15"/>
      <c r="P56" s="15"/>
      <c r="Q56" s="18">
        <f t="shared" si="2"/>
        <v>0</v>
      </c>
      <c r="R56" s="18">
        <f t="shared" si="3"/>
        <v>0</v>
      </c>
    </row>
    <row r="57" spans="1:18" x14ac:dyDescent="0.25">
      <c r="A57" s="124"/>
      <c r="B57" s="107"/>
      <c r="C57" s="107"/>
      <c r="D57" s="107"/>
      <c r="E57" s="129">
        <v>14</v>
      </c>
      <c r="F57" s="342"/>
      <c r="G57" s="342"/>
      <c r="H57" s="15"/>
      <c r="I57" s="342"/>
      <c r="J57" s="342"/>
      <c r="K57" s="342"/>
      <c r="L57" s="19"/>
      <c r="M57" s="15"/>
      <c r="N57" s="20"/>
      <c r="O57" s="15"/>
      <c r="P57" s="15"/>
      <c r="Q57" s="18">
        <f t="shared" si="2"/>
        <v>0</v>
      </c>
      <c r="R57" s="18">
        <f t="shared" si="3"/>
        <v>0</v>
      </c>
    </row>
    <row r="58" spans="1:18" x14ac:dyDescent="0.25">
      <c r="A58" s="124"/>
      <c r="B58" s="107"/>
      <c r="C58" s="107"/>
      <c r="D58" s="107"/>
      <c r="E58" s="129">
        <v>15</v>
      </c>
      <c r="F58" s="342"/>
      <c r="G58" s="342"/>
      <c r="H58" s="15"/>
      <c r="I58" s="342"/>
      <c r="J58" s="342"/>
      <c r="K58" s="342"/>
      <c r="L58" s="19"/>
      <c r="M58" s="15"/>
      <c r="N58" s="20"/>
      <c r="O58" s="15"/>
      <c r="P58" s="15"/>
      <c r="Q58" s="18">
        <f t="shared" si="2"/>
        <v>0</v>
      </c>
      <c r="R58" s="18">
        <f t="shared" si="3"/>
        <v>0</v>
      </c>
    </row>
    <row r="59" spans="1:18" x14ac:dyDescent="0.25">
      <c r="A59" s="124"/>
      <c r="B59" s="107"/>
      <c r="C59" s="107"/>
      <c r="D59" s="107"/>
      <c r="E59" s="129">
        <v>16</v>
      </c>
      <c r="F59" s="342"/>
      <c r="G59" s="342"/>
      <c r="H59" s="15"/>
      <c r="I59" s="342"/>
      <c r="J59" s="342"/>
      <c r="K59" s="342"/>
      <c r="L59" s="19"/>
      <c r="M59" s="15"/>
      <c r="N59" s="20"/>
      <c r="O59" s="15"/>
      <c r="P59" s="15"/>
      <c r="Q59" s="18">
        <f t="shared" si="2"/>
        <v>0</v>
      </c>
      <c r="R59" s="18">
        <f t="shared" si="3"/>
        <v>0</v>
      </c>
    </row>
    <row r="60" spans="1:18" x14ac:dyDescent="0.25">
      <c r="A60" s="124"/>
      <c r="B60" s="107"/>
      <c r="C60" s="107"/>
      <c r="D60" s="107"/>
      <c r="E60" s="129">
        <v>17</v>
      </c>
      <c r="F60" s="342"/>
      <c r="G60" s="342"/>
      <c r="H60" s="15"/>
      <c r="I60" s="342"/>
      <c r="J60" s="342"/>
      <c r="K60" s="342"/>
      <c r="L60" s="19"/>
      <c r="M60" s="15"/>
      <c r="N60" s="20"/>
      <c r="O60" s="15"/>
      <c r="P60" s="15"/>
      <c r="Q60" s="18">
        <f t="shared" si="2"/>
        <v>0</v>
      </c>
      <c r="R60" s="18">
        <f t="shared" si="3"/>
        <v>0</v>
      </c>
    </row>
    <row r="61" spans="1:18" x14ac:dyDescent="0.25">
      <c r="A61" s="124"/>
      <c r="B61" s="107"/>
      <c r="C61" s="107"/>
      <c r="D61" s="107"/>
      <c r="E61" s="129">
        <v>18</v>
      </c>
      <c r="F61" s="342"/>
      <c r="G61" s="342"/>
      <c r="H61" s="15"/>
      <c r="I61" s="342"/>
      <c r="J61" s="342"/>
      <c r="K61" s="342"/>
      <c r="L61" s="19"/>
      <c r="M61" s="15"/>
      <c r="N61" s="20"/>
      <c r="O61" s="15"/>
      <c r="P61" s="15"/>
      <c r="Q61" s="18">
        <f t="shared" si="2"/>
        <v>0</v>
      </c>
      <c r="R61" s="18">
        <f t="shared" si="3"/>
        <v>0</v>
      </c>
    </row>
    <row r="62" spans="1:18" x14ac:dyDescent="0.25">
      <c r="A62" s="124"/>
      <c r="B62" s="107"/>
      <c r="C62" s="107"/>
      <c r="D62" s="107"/>
      <c r="E62" s="129">
        <v>19</v>
      </c>
      <c r="F62" s="342"/>
      <c r="G62" s="342"/>
      <c r="H62" s="15"/>
      <c r="I62" s="342"/>
      <c r="J62" s="342"/>
      <c r="K62" s="342"/>
      <c r="L62" s="19"/>
      <c r="M62" s="15"/>
      <c r="N62" s="20"/>
      <c r="O62" s="15"/>
      <c r="P62" s="15"/>
      <c r="Q62" s="18">
        <f t="shared" si="2"/>
        <v>0</v>
      </c>
      <c r="R62" s="18">
        <f t="shared" si="3"/>
        <v>0</v>
      </c>
    </row>
    <row r="63" spans="1:18" x14ac:dyDescent="0.25">
      <c r="A63" s="124"/>
      <c r="B63" s="107"/>
      <c r="C63" s="107"/>
      <c r="D63" s="107"/>
      <c r="E63" s="129">
        <v>20</v>
      </c>
      <c r="F63" s="342"/>
      <c r="G63" s="342"/>
      <c r="H63" s="15"/>
      <c r="I63" s="342"/>
      <c r="J63" s="342"/>
      <c r="K63" s="342"/>
      <c r="L63" s="19"/>
      <c r="M63" s="15"/>
      <c r="N63" s="20"/>
      <c r="O63" s="15"/>
      <c r="P63" s="15"/>
      <c r="Q63" s="18">
        <f t="shared" si="2"/>
        <v>0</v>
      </c>
      <c r="R63" s="18">
        <f t="shared" si="3"/>
        <v>0</v>
      </c>
    </row>
    <row r="64" spans="1:18" x14ac:dyDescent="0.25">
      <c r="A64" s="124"/>
      <c r="B64" s="107"/>
      <c r="C64" s="107"/>
      <c r="D64" s="107"/>
      <c r="E64" s="129">
        <v>21</v>
      </c>
      <c r="F64" s="342"/>
      <c r="G64" s="342"/>
      <c r="H64" s="15"/>
      <c r="I64" s="342"/>
      <c r="J64" s="342"/>
      <c r="K64" s="342"/>
      <c r="L64" s="19"/>
      <c r="M64" s="15"/>
      <c r="N64" s="20"/>
      <c r="O64" s="15"/>
      <c r="P64" s="15"/>
      <c r="Q64" s="18">
        <f t="shared" si="2"/>
        <v>0</v>
      </c>
      <c r="R64" s="18">
        <f t="shared" si="3"/>
        <v>0</v>
      </c>
    </row>
    <row r="65" spans="1:18" x14ac:dyDescent="0.25">
      <c r="A65" s="124"/>
      <c r="B65" s="107"/>
      <c r="C65" s="107"/>
      <c r="D65" s="107"/>
      <c r="E65" s="129">
        <v>22</v>
      </c>
      <c r="F65" s="342"/>
      <c r="G65" s="342"/>
      <c r="H65" s="15"/>
      <c r="I65" s="342"/>
      <c r="J65" s="342"/>
      <c r="K65" s="342"/>
      <c r="L65" s="19"/>
      <c r="M65" s="15"/>
      <c r="N65" s="20"/>
      <c r="O65" s="15"/>
      <c r="P65" s="15"/>
      <c r="Q65" s="18">
        <f t="shared" si="2"/>
        <v>0</v>
      </c>
      <c r="R65" s="18">
        <f t="shared" si="3"/>
        <v>0</v>
      </c>
    </row>
    <row r="66" spans="1:18" x14ac:dyDescent="0.25">
      <c r="A66" s="124"/>
      <c r="B66" s="107"/>
      <c r="C66" s="107"/>
      <c r="D66" s="107"/>
      <c r="E66" s="129">
        <v>23</v>
      </c>
      <c r="F66" s="342"/>
      <c r="G66" s="342"/>
      <c r="H66" s="15"/>
      <c r="I66" s="342"/>
      <c r="J66" s="342"/>
      <c r="K66" s="342"/>
      <c r="L66" s="19"/>
      <c r="M66" s="15"/>
      <c r="N66" s="20"/>
      <c r="O66" s="15"/>
      <c r="P66" s="15"/>
      <c r="Q66" s="18">
        <f t="shared" si="2"/>
        <v>0</v>
      </c>
      <c r="R66" s="18">
        <f t="shared" si="3"/>
        <v>0</v>
      </c>
    </row>
    <row r="67" spans="1:18" x14ac:dyDescent="0.25">
      <c r="A67" s="124"/>
      <c r="B67" s="107"/>
      <c r="C67" s="107"/>
      <c r="D67" s="107"/>
      <c r="E67" s="129">
        <v>24</v>
      </c>
      <c r="F67" s="342"/>
      <c r="G67" s="342"/>
      <c r="H67" s="15"/>
      <c r="I67" s="342"/>
      <c r="J67" s="342"/>
      <c r="K67" s="342"/>
      <c r="L67" s="19"/>
      <c r="M67" s="15"/>
      <c r="N67" s="20"/>
      <c r="O67" s="15"/>
      <c r="P67" s="15"/>
      <c r="Q67" s="18">
        <f t="shared" si="2"/>
        <v>0</v>
      </c>
      <c r="R67" s="18">
        <f t="shared" si="3"/>
        <v>0</v>
      </c>
    </row>
    <row r="68" spans="1:18" x14ac:dyDescent="0.25">
      <c r="A68" s="124"/>
      <c r="B68" s="107"/>
      <c r="C68" s="107"/>
      <c r="D68" s="107"/>
      <c r="E68" s="129">
        <v>25</v>
      </c>
      <c r="F68" s="342"/>
      <c r="G68" s="342"/>
      <c r="H68" s="15"/>
      <c r="I68" s="342"/>
      <c r="J68" s="342"/>
      <c r="K68" s="342"/>
      <c r="L68" s="19"/>
      <c r="M68" s="15"/>
      <c r="N68" s="20"/>
      <c r="O68" s="15"/>
      <c r="P68" s="15"/>
      <c r="Q68" s="18">
        <f t="shared" si="2"/>
        <v>0</v>
      </c>
      <c r="R68" s="18">
        <f t="shared" si="3"/>
        <v>0</v>
      </c>
    </row>
    <row r="69" spans="1:18" x14ac:dyDescent="0.25">
      <c r="A69" s="124"/>
      <c r="B69" s="107"/>
      <c r="C69" s="107"/>
      <c r="D69" s="107"/>
      <c r="E69" s="129">
        <v>26</v>
      </c>
      <c r="F69" s="342"/>
      <c r="G69" s="342"/>
      <c r="H69" s="15"/>
      <c r="I69" s="342"/>
      <c r="J69" s="342"/>
      <c r="K69" s="342"/>
      <c r="L69" s="19"/>
      <c r="M69" s="15"/>
      <c r="N69" s="20"/>
      <c r="O69" s="15"/>
      <c r="P69" s="15"/>
      <c r="Q69" s="18">
        <f t="shared" si="2"/>
        <v>0</v>
      </c>
      <c r="R69" s="18">
        <f t="shared" si="3"/>
        <v>0</v>
      </c>
    </row>
    <row r="70" spans="1:18" x14ac:dyDescent="0.25">
      <c r="A70" s="124"/>
      <c r="B70" s="107"/>
      <c r="C70" s="107"/>
      <c r="D70" s="107"/>
      <c r="E70" s="129">
        <v>27</v>
      </c>
      <c r="F70" s="342"/>
      <c r="G70" s="342"/>
      <c r="H70" s="15"/>
      <c r="I70" s="342"/>
      <c r="J70" s="342"/>
      <c r="K70" s="342"/>
      <c r="L70" s="19"/>
      <c r="M70" s="15"/>
      <c r="N70" s="20"/>
      <c r="O70" s="15"/>
      <c r="P70" s="15"/>
      <c r="Q70" s="18">
        <f t="shared" si="2"/>
        <v>0</v>
      </c>
      <c r="R70" s="18">
        <f t="shared" si="3"/>
        <v>0</v>
      </c>
    </row>
    <row r="71" spans="1:18" x14ac:dyDescent="0.25">
      <c r="A71" s="124"/>
      <c r="B71" s="107"/>
      <c r="C71" s="107"/>
      <c r="D71" s="107"/>
      <c r="E71" s="129">
        <v>28</v>
      </c>
      <c r="F71" s="342"/>
      <c r="G71" s="342"/>
      <c r="H71" s="15"/>
      <c r="I71" s="342"/>
      <c r="J71" s="342"/>
      <c r="K71" s="342"/>
      <c r="L71" s="19"/>
      <c r="M71" s="15"/>
      <c r="N71" s="20"/>
      <c r="O71" s="15"/>
      <c r="P71" s="15"/>
      <c r="Q71" s="18">
        <f t="shared" si="2"/>
        <v>0</v>
      </c>
      <c r="R71" s="18">
        <f t="shared" si="3"/>
        <v>0</v>
      </c>
    </row>
    <row r="72" spans="1:18" x14ac:dyDescent="0.25">
      <c r="A72" s="124"/>
      <c r="B72" s="107"/>
      <c r="C72" s="107"/>
      <c r="D72" s="107"/>
      <c r="E72" s="129">
        <v>29</v>
      </c>
      <c r="F72" s="342"/>
      <c r="G72" s="342"/>
      <c r="H72" s="15"/>
      <c r="I72" s="342"/>
      <c r="J72" s="342"/>
      <c r="K72" s="342"/>
      <c r="L72" s="19"/>
      <c r="M72" s="15"/>
      <c r="N72" s="20"/>
      <c r="O72" s="15"/>
      <c r="P72" s="15"/>
      <c r="Q72" s="18">
        <f t="shared" si="2"/>
        <v>0</v>
      </c>
      <c r="R72" s="18">
        <f t="shared" si="3"/>
        <v>0</v>
      </c>
    </row>
    <row r="73" spans="1:18" x14ac:dyDescent="0.25">
      <c r="A73" s="124"/>
      <c r="B73" s="107"/>
      <c r="C73" s="107"/>
      <c r="D73" s="107"/>
      <c r="E73" s="129">
        <v>30</v>
      </c>
      <c r="F73" s="342"/>
      <c r="G73" s="342"/>
      <c r="H73" s="15"/>
      <c r="I73" s="342"/>
      <c r="J73" s="342"/>
      <c r="K73" s="342"/>
      <c r="L73" s="19"/>
      <c r="M73" s="15"/>
      <c r="N73" s="20"/>
      <c r="O73" s="15"/>
      <c r="P73" s="15"/>
      <c r="Q73" s="18">
        <f t="shared" si="2"/>
        <v>0</v>
      </c>
      <c r="R73" s="18">
        <f t="shared" si="3"/>
        <v>0</v>
      </c>
    </row>
    <row r="74" spans="1:18" ht="14.25" thickBot="1" x14ac:dyDescent="0.3">
      <c r="A74" s="124"/>
      <c r="B74" s="107"/>
      <c r="C74" s="107"/>
      <c r="D74" s="107"/>
      <c r="E74" s="138"/>
      <c r="F74" s="107"/>
      <c r="G74" s="107"/>
      <c r="H74" s="107"/>
      <c r="I74" s="107"/>
      <c r="J74" s="107"/>
      <c r="K74" s="107"/>
      <c r="L74" s="107"/>
      <c r="M74" s="107"/>
      <c r="N74" s="107"/>
      <c r="O74" s="107"/>
      <c r="P74" s="107"/>
      <c r="Q74" s="107"/>
      <c r="R74" s="139"/>
    </row>
    <row r="75" spans="1:18" ht="16.5" customHeight="1" thickBot="1" x14ac:dyDescent="0.3">
      <c r="A75" s="124"/>
      <c r="B75" s="107"/>
      <c r="C75" s="107"/>
      <c r="D75" s="107"/>
      <c r="E75" s="363" t="s">
        <v>44</v>
      </c>
      <c r="F75" s="364"/>
      <c r="G75" s="364"/>
      <c r="H75" s="364"/>
      <c r="I75" s="364"/>
      <c r="J75" s="364"/>
      <c r="K75" s="364"/>
      <c r="L75" s="364"/>
      <c r="M75" s="364"/>
      <c r="N75" s="364"/>
      <c r="O75" s="364"/>
      <c r="P75" s="364"/>
      <c r="Q75" s="364"/>
      <c r="R75" s="365"/>
    </row>
    <row r="76" spans="1:18" ht="45" customHeight="1" thickBot="1" x14ac:dyDescent="0.3">
      <c r="A76" s="124"/>
      <c r="B76" s="107"/>
      <c r="C76" s="107"/>
      <c r="D76" s="107"/>
      <c r="E76" s="372" t="s">
        <v>45</v>
      </c>
      <c r="F76" s="373"/>
      <c r="G76" s="373"/>
      <c r="H76" s="125" t="s">
        <v>28</v>
      </c>
      <c r="I76" s="17">
        <f>+L79</f>
        <v>0</v>
      </c>
      <c r="J76" s="334"/>
      <c r="K76" s="335"/>
      <c r="L76" s="336" t="s">
        <v>29</v>
      </c>
      <c r="M76" s="337"/>
      <c r="N76" s="337"/>
      <c r="O76" s="337"/>
      <c r="P76" s="338"/>
      <c r="Q76" s="126" t="s">
        <v>28</v>
      </c>
      <c r="R76" s="118">
        <f>+Q79</f>
        <v>0</v>
      </c>
    </row>
    <row r="77" spans="1:18" ht="31.5" customHeight="1" x14ac:dyDescent="0.25">
      <c r="A77" s="124"/>
      <c r="B77" s="107"/>
      <c r="C77" s="107"/>
      <c r="D77" s="107"/>
      <c r="E77" s="350" t="s">
        <v>46</v>
      </c>
      <c r="F77" s="351"/>
      <c r="G77" s="351"/>
      <c r="H77" s="351"/>
      <c r="I77" s="351"/>
      <c r="J77" s="351"/>
      <c r="K77" s="351"/>
      <c r="L77" s="351" t="s">
        <v>47</v>
      </c>
      <c r="M77" s="351"/>
      <c r="N77" s="140" t="s">
        <v>35</v>
      </c>
      <c r="O77" s="351" t="s">
        <v>48</v>
      </c>
      <c r="P77" s="351"/>
      <c r="Q77" s="351" t="s">
        <v>37</v>
      </c>
      <c r="R77" s="351"/>
    </row>
    <row r="78" spans="1:18" x14ac:dyDescent="0.25">
      <c r="A78" s="124"/>
      <c r="B78" s="107"/>
      <c r="C78" s="107"/>
      <c r="D78" s="107"/>
      <c r="E78" s="352"/>
      <c r="F78" s="353"/>
      <c r="G78" s="353"/>
      <c r="H78" s="353"/>
      <c r="I78" s="353"/>
      <c r="J78" s="353"/>
      <c r="K78" s="353"/>
      <c r="L78" s="357" t="s">
        <v>28</v>
      </c>
      <c r="M78" s="357"/>
      <c r="N78" s="141" t="s">
        <v>49</v>
      </c>
      <c r="O78" s="357" t="s">
        <v>28</v>
      </c>
      <c r="P78" s="357"/>
      <c r="Q78" s="357" t="s">
        <v>28</v>
      </c>
      <c r="R78" s="357"/>
    </row>
    <row r="79" spans="1:18" x14ac:dyDescent="0.25">
      <c r="A79" s="124"/>
      <c r="B79" s="107"/>
      <c r="C79" s="107"/>
      <c r="D79" s="107"/>
      <c r="E79" s="340"/>
      <c r="F79" s="341"/>
      <c r="G79" s="341"/>
      <c r="H79" s="341"/>
      <c r="I79" s="341"/>
      <c r="J79" s="341"/>
      <c r="K79" s="341"/>
      <c r="L79" s="374"/>
      <c r="M79" s="374"/>
      <c r="N79" s="69"/>
      <c r="O79" s="361">
        <f>IF(N79&gt;0,6+2*(N79-1),0)</f>
        <v>0</v>
      </c>
      <c r="P79" s="361"/>
      <c r="Q79" s="361">
        <f>+MIN(L79,O79)</f>
        <v>0</v>
      </c>
      <c r="R79" s="361"/>
    </row>
    <row r="80" spans="1:18" ht="14.25" thickBot="1" x14ac:dyDescent="0.3">
      <c r="A80" s="124"/>
      <c r="B80" s="107"/>
      <c r="C80" s="107"/>
      <c r="D80" s="107"/>
      <c r="E80" s="130"/>
      <c r="F80" s="131"/>
      <c r="G80" s="131"/>
      <c r="H80" s="131"/>
      <c r="I80" s="131"/>
      <c r="J80" s="131"/>
      <c r="K80" s="132"/>
      <c r="L80" s="142"/>
      <c r="M80" s="142"/>
      <c r="N80" s="142"/>
      <c r="O80" s="142"/>
      <c r="P80" s="142"/>
      <c r="Q80" s="142"/>
      <c r="R80" s="143"/>
    </row>
    <row r="81" spans="1:18" ht="16.5" customHeight="1" thickBot="1" x14ac:dyDescent="0.3">
      <c r="A81" s="124"/>
      <c r="B81" s="107"/>
      <c r="C81" s="107"/>
      <c r="D81" s="107"/>
      <c r="E81" s="369" t="s">
        <v>50</v>
      </c>
      <c r="F81" s="370"/>
      <c r="G81" s="370"/>
      <c r="H81" s="370"/>
      <c r="I81" s="370"/>
      <c r="J81" s="370"/>
      <c r="K81" s="370"/>
      <c r="L81" s="370"/>
      <c r="M81" s="370"/>
      <c r="N81" s="370"/>
      <c r="O81" s="370"/>
      <c r="P81" s="370"/>
      <c r="Q81" s="370"/>
      <c r="R81" s="371"/>
    </row>
    <row r="82" spans="1:18" ht="41.25" customHeight="1" thickBot="1" x14ac:dyDescent="0.3">
      <c r="A82" s="144"/>
      <c r="B82" s="145"/>
      <c r="C82" s="145"/>
      <c r="D82" s="145"/>
      <c r="E82" s="372" t="s">
        <v>51</v>
      </c>
      <c r="F82" s="373"/>
      <c r="G82" s="373"/>
      <c r="H82" s="125" t="s">
        <v>28</v>
      </c>
      <c r="I82" s="17">
        <f>+SUM(L85:M100)</f>
        <v>0</v>
      </c>
      <c r="J82" s="334"/>
      <c r="K82" s="335"/>
      <c r="L82" s="336" t="s">
        <v>29</v>
      </c>
      <c r="M82" s="337"/>
      <c r="N82" s="337"/>
      <c r="O82" s="337"/>
      <c r="P82" s="338"/>
      <c r="Q82" s="126" t="s">
        <v>28</v>
      </c>
      <c r="R82" s="118">
        <f>+SUM(Q85:R100)</f>
        <v>0</v>
      </c>
    </row>
    <row r="83" spans="1:18" ht="24" customHeight="1" x14ac:dyDescent="0.25">
      <c r="A83" s="124"/>
      <c r="B83" s="107"/>
      <c r="C83" s="107"/>
      <c r="D83" s="107"/>
      <c r="E83" s="350" t="s">
        <v>46</v>
      </c>
      <c r="F83" s="351"/>
      <c r="G83" s="351"/>
      <c r="H83" s="351"/>
      <c r="I83" s="351"/>
      <c r="J83" s="351"/>
      <c r="K83" s="351"/>
      <c r="L83" s="351" t="s">
        <v>47</v>
      </c>
      <c r="M83" s="351"/>
      <c r="N83" s="140" t="s">
        <v>35</v>
      </c>
      <c r="O83" s="351" t="s">
        <v>48</v>
      </c>
      <c r="P83" s="351"/>
      <c r="Q83" s="351" t="s">
        <v>37</v>
      </c>
      <c r="R83" s="351"/>
    </row>
    <row r="84" spans="1:18" x14ac:dyDescent="0.25">
      <c r="A84" s="124"/>
      <c r="B84" s="107"/>
      <c r="C84" s="107"/>
      <c r="D84" s="107"/>
      <c r="E84" s="352"/>
      <c r="F84" s="353"/>
      <c r="G84" s="353"/>
      <c r="H84" s="353"/>
      <c r="I84" s="353"/>
      <c r="J84" s="353"/>
      <c r="K84" s="353"/>
      <c r="L84" s="357" t="s">
        <v>28</v>
      </c>
      <c r="M84" s="357"/>
      <c r="N84" s="141" t="s">
        <v>49</v>
      </c>
      <c r="O84" s="357" t="s">
        <v>28</v>
      </c>
      <c r="P84" s="357"/>
      <c r="Q84" s="357" t="s">
        <v>28</v>
      </c>
      <c r="R84" s="357"/>
    </row>
    <row r="85" spans="1:18" x14ac:dyDescent="0.25">
      <c r="A85" s="124"/>
      <c r="B85" s="107"/>
      <c r="C85" s="107"/>
      <c r="D85" s="107"/>
      <c r="E85" s="340"/>
      <c r="F85" s="341"/>
      <c r="G85" s="341"/>
      <c r="H85" s="341"/>
      <c r="I85" s="341"/>
      <c r="J85" s="341"/>
      <c r="K85" s="341"/>
      <c r="L85" s="342"/>
      <c r="M85" s="342"/>
      <c r="N85" s="16"/>
      <c r="O85" s="361">
        <f>+IF(L85&gt;0,IF(N85&gt;0,5,0),0)</f>
        <v>0</v>
      </c>
      <c r="P85" s="361"/>
      <c r="Q85" s="362">
        <f>+MIN(L85,O85)</f>
        <v>0</v>
      </c>
      <c r="R85" s="362"/>
    </row>
    <row r="86" spans="1:18" x14ac:dyDescent="0.25">
      <c r="A86" s="124"/>
      <c r="B86" s="107"/>
      <c r="C86" s="107"/>
      <c r="D86" s="107"/>
      <c r="E86" s="340"/>
      <c r="F86" s="341"/>
      <c r="G86" s="341"/>
      <c r="H86" s="341"/>
      <c r="I86" s="341"/>
      <c r="J86" s="341"/>
      <c r="K86" s="341"/>
      <c r="L86" s="342"/>
      <c r="M86" s="342"/>
      <c r="N86" s="16"/>
      <c r="O86" s="361">
        <f t="shared" ref="O86:O100" si="4">+IF(L86&gt;0,IF(N86&gt;0,5,0),0)</f>
        <v>0</v>
      </c>
      <c r="P86" s="361"/>
      <c r="Q86" s="362">
        <f t="shared" ref="Q86:Q100" si="5">+MIN(L86,O86)</f>
        <v>0</v>
      </c>
      <c r="R86" s="362"/>
    </row>
    <row r="87" spans="1:18" x14ac:dyDescent="0.25">
      <c r="A87" s="124"/>
      <c r="B87" s="107"/>
      <c r="C87" s="107"/>
      <c r="D87" s="107"/>
      <c r="E87" s="340"/>
      <c r="F87" s="341"/>
      <c r="G87" s="341"/>
      <c r="H87" s="341"/>
      <c r="I87" s="341"/>
      <c r="J87" s="341"/>
      <c r="K87" s="341"/>
      <c r="L87" s="342"/>
      <c r="M87" s="342"/>
      <c r="N87" s="16"/>
      <c r="O87" s="361">
        <f t="shared" si="4"/>
        <v>0</v>
      </c>
      <c r="P87" s="361"/>
      <c r="Q87" s="362">
        <f t="shared" si="5"/>
        <v>0</v>
      </c>
      <c r="R87" s="362"/>
    </row>
    <row r="88" spans="1:18" x14ac:dyDescent="0.25">
      <c r="A88" s="124"/>
      <c r="B88" s="107"/>
      <c r="C88" s="107"/>
      <c r="D88" s="107"/>
      <c r="E88" s="340"/>
      <c r="F88" s="341"/>
      <c r="G88" s="341"/>
      <c r="H88" s="341"/>
      <c r="I88" s="341"/>
      <c r="J88" s="341"/>
      <c r="K88" s="341"/>
      <c r="L88" s="342"/>
      <c r="M88" s="342"/>
      <c r="N88" s="16"/>
      <c r="O88" s="361">
        <f t="shared" si="4"/>
        <v>0</v>
      </c>
      <c r="P88" s="361"/>
      <c r="Q88" s="362">
        <f t="shared" si="5"/>
        <v>0</v>
      </c>
      <c r="R88" s="362"/>
    </row>
    <row r="89" spans="1:18" x14ac:dyDescent="0.25">
      <c r="A89" s="124"/>
      <c r="B89" s="107"/>
      <c r="C89" s="107"/>
      <c r="D89" s="107"/>
      <c r="E89" s="340"/>
      <c r="F89" s="341"/>
      <c r="G89" s="341"/>
      <c r="H89" s="341"/>
      <c r="I89" s="341"/>
      <c r="J89" s="341"/>
      <c r="K89" s="341"/>
      <c r="L89" s="342"/>
      <c r="M89" s="342"/>
      <c r="N89" s="16"/>
      <c r="O89" s="361">
        <f t="shared" si="4"/>
        <v>0</v>
      </c>
      <c r="P89" s="361"/>
      <c r="Q89" s="362">
        <f t="shared" si="5"/>
        <v>0</v>
      </c>
      <c r="R89" s="362"/>
    </row>
    <row r="90" spans="1:18" x14ac:dyDescent="0.25">
      <c r="A90" s="124"/>
      <c r="B90" s="107"/>
      <c r="C90" s="107"/>
      <c r="D90" s="107"/>
      <c r="E90" s="340"/>
      <c r="F90" s="341"/>
      <c r="G90" s="341"/>
      <c r="H90" s="341"/>
      <c r="I90" s="341"/>
      <c r="J90" s="341"/>
      <c r="K90" s="341"/>
      <c r="L90" s="342"/>
      <c r="M90" s="342"/>
      <c r="N90" s="16"/>
      <c r="O90" s="361">
        <f t="shared" si="4"/>
        <v>0</v>
      </c>
      <c r="P90" s="361"/>
      <c r="Q90" s="362">
        <f t="shared" si="5"/>
        <v>0</v>
      </c>
      <c r="R90" s="362"/>
    </row>
    <row r="91" spans="1:18" x14ac:dyDescent="0.25">
      <c r="A91" s="124"/>
      <c r="B91" s="107"/>
      <c r="C91" s="107"/>
      <c r="D91" s="107"/>
      <c r="E91" s="340"/>
      <c r="F91" s="341"/>
      <c r="G91" s="341"/>
      <c r="H91" s="341"/>
      <c r="I91" s="341"/>
      <c r="J91" s="341"/>
      <c r="K91" s="341"/>
      <c r="L91" s="342"/>
      <c r="M91" s="342"/>
      <c r="N91" s="16"/>
      <c r="O91" s="361">
        <f t="shared" si="4"/>
        <v>0</v>
      </c>
      <c r="P91" s="361"/>
      <c r="Q91" s="362">
        <f t="shared" si="5"/>
        <v>0</v>
      </c>
      <c r="R91" s="362"/>
    </row>
    <row r="92" spans="1:18" x14ac:dyDescent="0.25">
      <c r="A92" s="124"/>
      <c r="B92" s="107"/>
      <c r="C92" s="107"/>
      <c r="D92" s="107"/>
      <c r="E92" s="340"/>
      <c r="F92" s="341"/>
      <c r="G92" s="341"/>
      <c r="H92" s="341"/>
      <c r="I92" s="341"/>
      <c r="J92" s="341"/>
      <c r="K92" s="341"/>
      <c r="L92" s="342"/>
      <c r="M92" s="342"/>
      <c r="N92" s="16"/>
      <c r="O92" s="361">
        <f t="shared" si="4"/>
        <v>0</v>
      </c>
      <c r="P92" s="361"/>
      <c r="Q92" s="362">
        <f t="shared" si="5"/>
        <v>0</v>
      </c>
      <c r="R92" s="362"/>
    </row>
    <row r="93" spans="1:18" x14ac:dyDescent="0.25">
      <c r="A93" s="124"/>
      <c r="B93" s="107"/>
      <c r="C93" s="107"/>
      <c r="D93" s="107"/>
      <c r="E93" s="340"/>
      <c r="F93" s="341"/>
      <c r="G93" s="341"/>
      <c r="H93" s="341"/>
      <c r="I93" s="341"/>
      <c r="J93" s="341"/>
      <c r="K93" s="341"/>
      <c r="L93" s="342"/>
      <c r="M93" s="342"/>
      <c r="N93" s="16"/>
      <c r="O93" s="361">
        <f t="shared" si="4"/>
        <v>0</v>
      </c>
      <c r="P93" s="361"/>
      <c r="Q93" s="362">
        <f t="shared" si="5"/>
        <v>0</v>
      </c>
      <c r="R93" s="362"/>
    </row>
    <row r="94" spans="1:18" x14ac:dyDescent="0.25">
      <c r="A94" s="124"/>
      <c r="B94" s="107"/>
      <c r="C94" s="107"/>
      <c r="D94" s="107"/>
      <c r="E94" s="340"/>
      <c r="F94" s="341"/>
      <c r="G94" s="341"/>
      <c r="H94" s="341"/>
      <c r="I94" s="341"/>
      <c r="J94" s="341"/>
      <c r="K94" s="341"/>
      <c r="L94" s="342"/>
      <c r="M94" s="342"/>
      <c r="N94" s="16"/>
      <c r="O94" s="361">
        <f t="shared" si="4"/>
        <v>0</v>
      </c>
      <c r="P94" s="361"/>
      <c r="Q94" s="362">
        <f t="shared" si="5"/>
        <v>0</v>
      </c>
      <c r="R94" s="362"/>
    </row>
    <row r="95" spans="1:18" x14ac:dyDescent="0.25">
      <c r="A95" s="124"/>
      <c r="B95" s="107"/>
      <c r="C95" s="107"/>
      <c r="D95" s="107"/>
      <c r="E95" s="340"/>
      <c r="F95" s="341"/>
      <c r="G95" s="341"/>
      <c r="H95" s="341"/>
      <c r="I95" s="341"/>
      <c r="J95" s="341"/>
      <c r="K95" s="341"/>
      <c r="L95" s="342"/>
      <c r="M95" s="342"/>
      <c r="N95" s="16"/>
      <c r="O95" s="361">
        <f t="shared" si="4"/>
        <v>0</v>
      </c>
      <c r="P95" s="361"/>
      <c r="Q95" s="362">
        <f t="shared" si="5"/>
        <v>0</v>
      </c>
      <c r="R95" s="362"/>
    </row>
    <row r="96" spans="1:18" x14ac:dyDescent="0.25">
      <c r="A96" s="124"/>
      <c r="B96" s="107"/>
      <c r="C96" s="107"/>
      <c r="D96" s="107"/>
      <c r="E96" s="340"/>
      <c r="F96" s="341"/>
      <c r="G96" s="341"/>
      <c r="H96" s="341"/>
      <c r="I96" s="341"/>
      <c r="J96" s="341"/>
      <c r="K96" s="341"/>
      <c r="L96" s="342"/>
      <c r="M96" s="342"/>
      <c r="N96" s="16"/>
      <c r="O96" s="361">
        <f t="shared" si="4"/>
        <v>0</v>
      </c>
      <c r="P96" s="361"/>
      <c r="Q96" s="362">
        <f t="shared" si="5"/>
        <v>0</v>
      </c>
      <c r="R96" s="362"/>
    </row>
    <row r="97" spans="1:18" x14ac:dyDescent="0.25">
      <c r="A97" s="124"/>
      <c r="B97" s="107"/>
      <c r="C97" s="107"/>
      <c r="D97" s="107"/>
      <c r="E97" s="340"/>
      <c r="F97" s="341"/>
      <c r="G97" s="341"/>
      <c r="H97" s="341"/>
      <c r="I97" s="341"/>
      <c r="J97" s="341"/>
      <c r="K97" s="341"/>
      <c r="L97" s="342"/>
      <c r="M97" s="342"/>
      <c r="N97" s="16"/>
      <c r="O97" s="361">
        <f t="shared" si="4"/>
        <v>0</v>
      </c>
      <c r="P97" s="361"/>
      <c r="Q97" s="362">
        <f t="shared" si="5"/>
        <v>0</v>
      </c>
      <c r="R97" s="362"/>
    </row>
    <row r="98" spans="1:18" x14ac:dyDescent="0.25">
      <c r="A98" s="124"/>
      <c r="B98" s="107"/>
      <c r="C98" s="107"/>
      <c r="D98" s="107"/>
      <c r="E98" s="340"/>
      <c r="F98" s="341"/>
      <c r="G98" s="341"/>
      <c r="H98" s="341"/>
      <c r="I98" s="341"/>
      <c r="J98" s="341"/>
      <c r="K98" s="341"/>
      <c r="L98" s="342"/>
      <c r="M98" s="342"/>
      <c r="N98" s="16"/>
      <c r="O98" s="361">
        <f t="shared" si="4"/>
        <v>0</v>
      </c>
      <c r="P98" s="361"/>
      <c r="Q98" s="362">
        <f t="shared" si="5"/>
        <v>0</v>
      </c>
      <c r="R98" s="362"/>
    </row>
    <row r="99" spans="1:18" x14ac:dyDescent="0.25">
      <c r="A99" s="124"/>
      <c r="B99" s="107"/>
      <c r="C99" s="107"/>
      <c r="D99" s="107"/>
      <c r="E99" s="340"/>
      <c r="F99" s="341"/>
      <c r="G99" s="341"/>
      <c r="H99" s="341"/>
      <c r="I99" s="341"/>
      <c r="J99" s="341"/>
      <c r="K99" s="341"/>
      <c r="L99" s="342"/>
      <c r="M99" s="342"/>
      <c r="N99" s="16"/>
      <c r="O99" s="361">
        <f t="shared" si="4"/>
        <v>0</v>
      </c>
      <c r="P99" s="361"/>
      <c r="Q99" s="362">
        <f t="shared" si="5"/>
        <v>0</v>
      </c>
      <c r="R99" s="362"/>
    </row>
    <row r="100" spans="1:18" x14ac:dyDescent="0.25">
      <c r="A100" s="124"/>
      <c r="B100" s="107"/>
      <c r="C100" s="107"/>
      <c r="D100" s="107"/>
      <c r="E100" s="340"/>
      <c r="F100" s="341"/>
      <c r="G100" s="341"/>
      <c r="H100" s="341"/>
      <c r="I100" s="341"/>
      <c r="J100" s="341"/>
      <c r="K100" s="341"/>
      <c r="L100" s="342"/>
      <c r="M100" s="342"/>
      <c r="N100" s="16"/>
      <c r="O100" s="361">
        <f t="shared" si="4"/>
        <v>0</v>
      </c>
      <c r="P100" s="361"/>
      <c r="Q100" s="362">
        <f t="shared" si="5"/>
        <v>0</v>
      </c>
      <c r="R100" s="362"/>
    </row>
    <row r="101" spans="1:18" ht="14.25" thickBot="1" x14ac:dyDescent="0.3">
      <c r="A101" s="146"/>
      <c r="B101" s="132"/>
      <c r="C101" s="132"/>
      <c r="D101" s="132"/>
      <c r="E101" s="147"/>
      <c r="F101" s="132"/>
      <c r="G101" s="132"/>
      <c r="H101" s="132"/>
      <c r="I101" s="132"/>
      <c r="J101" s="132"/>
      <c r="K101" s="132"/>
      <c r="L101" s="132"/>
      <c r="M101" s="132"/>
      <c r="N101" s="132"/>
      <c r="O101" s="132"/>
      <c r="P101" s="132"/>
      <c r="Q101" s="132"/>
      <c r="R101" s="148"/>
    </row>
    <row r="102" spans="1:18" ht="16.5" customHeight="1" thickBot="1" x14ac:dyDescent="0.3">
      <c r="A102" s="124"/>
      <c r="B102" s="107"/>
      <c r="C102" s="107"/>
      <c r="D102" s="107"/>
      <c r="E102" s="363" t="s">
        <v>52</v>
      </c>
      <c r="F102" s="364"/>
      <c r="G102" s="364"/>
      <c r="H102" s="364"/>
      <c r="I102" s="364"/>
      <c r="J102" s="364"/>
      <c r="K102" s="364"/>
      <c r="L102" s="364"/>
      <c r="M102" s="364"/>
      <c r="N102" s="364"/>
      <c r="O102" s="364"/>
      <c r="P102" s="364"/>
      <c r="Q102" s="364"/>
      <c r="R102" s="365"/>
    </row>
    <row r="103" spans="1:18" ht="45" customHeight="1" thickBot="1" x14ac:dyDescent="0.3">
      <c r="A103" s="124"/>
      <c r="B103" s="107"/>
      <c r="C103" s="107"/>
      <c r="D103" s="107"/>
      <c r="E103" s="366" t="s">
        <v>53</v>
      </c>
      <c r="F103" s="367"/>
      <c r="G103" s="368"/>
      <c r="H103" s="125" t="s">
        <v>28</v>
      </c>
      <c r="I103" s="17">
        <f>+SUM(K106:L114)</f>
        <v>0</v>
      </c>
      <c r="J103" s="334"/>
      <c r="K103" s="335"/>
      <c r="L103" s="336" t="s">
        <v>29</v>
      </c>
      <c r="M103" s="337"/>
      <c r="N103" s="337"/>
      <c r="O103" s="337"/>
      <c r="P103" s="338"/>
      <c r="Q103" s="126" t="s">
        <v>28</v>
      </c>
      <c r="R103" s="118">
        <f>MIN(0.5*(Q106+Q107+Q108+Q109),I103)</f>
        <v>0</v>
      </c>
    </row>
    <row r="104" spans="1:18" ht="15" customHeight="1" x14ac:dyDescent="0.25">
      <c r="A104" s="124"/>
      <c r="B104" s="107"/>
      <c r="C104" s="107"/>
      <c r="D104" s="107"/>
      <c r="E104" s="350" t="s">
        <v>46</v>
      </c>
      <c r="F104" s="351"/>
      <c r="G104" s="351"/>
      <c r="H104" s="351"/>
      <c r="I104" s="351"/>
      <c r="J104" s="351"/>
      <c r="K104" s="351" t="s">
        <v>47</v>
      </c>
      <c r="L104" s="351"/>
      <c r="M104" s="140" t="s">
        <v>35</v>
      </c>
      <c r="N104" s="354" t="s">
        <v>54</v>
      </c>
      <c r="O104" s="355"/>
      <c r="P104" s="355"/>
      <c r="Q104" s="356"/>
      <c r="R104" s="139"/>
    </row>
    <row r="105" spans="1:18" ht="27" x14ac:dyDescent="0.25">
      <c r="A105" s="124"/>
      <c r="B105" s="107"/>
      <c r="C105" s="107"/>
      <c r="D105" s="107"/>
      <c r="E105" s="352"/>
      <c r="F105" s="353"/>
      <c r="G105" s="353"/>
      <c r="H105" s="353"/>
      <c r="I105" s="353"/>
      <c r="J105" s="353"/>
      <c r="K105" s="357" t="s">
        <v>28</v>
      </c>
      <c r="L105" s="357"/>
      <c r="M105" s="141" t="s">
        <v>49</v>
      </c>
      <c r="N105" s="358" t="s">
        <v>55</v>
      </c>
      <c r="O105" s="359"/>
      <c r="P105" s="360"/>
      <c r="Q105" s="137" t="s">
        <v>56</v>
      </c>
      <c r="R105" s="139"/>
    </row>
    <row r="106" spans="1:18" x14ac:dyDescent="0.25">
      <c r="A106" s="124"/>
      <c r="B106" s="107"/>
      <c r="C106" s="107"/>
      <c r="D106" s="107"/>
      <c r="E106" s="340"/>
      <c r="F106" s="341"/>
      <c r="G106" s="341"/>
      <c r="H106" s="341"/>
      <c r="I106" s="341"/>
      <c r="J106" s="341"/>
      <c r="K106" s="342"/>
      <c r="L106" s="342"/>
      <c r="M106" s="16"/>
      <c r="N106" s="347" t="s">
        <v>57</v>
      </c>
      <c r="O106" s="348"/>
      <c r="P106" s="349"/>
      <c r="Q106" s="21">
        <f>R6</f>
        <v>0</v>
      </c>
      <c r="R106" s="139"/>
    </row>
    <row r="107" spans="1:18" x14ac:dyDescent="0.25">
      <c r="A107" s="124"/>
      <c r="B107" s="107"/>
      <c r="C107" s="107"/>
      <c r="D107" s="107"/>
      <c r="E107" s="340"/>
      <c r="F107" s="341"/>
      <c r="G107" s="341"/>
      <c r="H107" s="341"/>
      <c r="I107" s="341"/>
      <c r="J107" s="341"/>
      <c r="K107" s="342"/>
      <c r="L107" s="342"/>
      <c r="M107" s="16"/>
      <c r="N107" s="347" t="s">
        <v>58</v>
      </c>
      <c r="O107" s="348"/>
      <c r="P107" s="349"/>
      <c r="Q107" s="21">
        <f>R41</f>
        <v>0</v>
      </c>
      <c r="R107" s="139"/>
    </row>
    <row r="108" spans="1:18" x14ac:dyDescent="0.25">
      <c r="A108" s="124"/>
      <c r="B108" s="107"/>
      <c r="C108" s="107"/>
      <c r="D108" s="107"/>
      <c r="E108" s="340"/>
      <c r="F108" s="341"/>
      <c r="G108" s="341"/>
      <c r="H108" s="341"/>
      <c r="I108" s="341"/>
      <c r="J108" s="341"/>
      <c r="K108" s="342"/>
      <c r="L108" s="342"/>
      <c r="M108" s="16"/>
      <c r="N108" s="347" t="s">
        <v>59</v>
      </c>
      <c r="O108" s="348"/>
      <c r="P108" s="349"/>
      <c r="Q108" s="21">
        <f>R76</f>
        <v>0</v>
      </c>
      <c r="R108" s="139"/>
    </row>
    <row r="109" spans="1:18" x14ac:dyDescent="0.25">
      <c r="A109" s="124"/>
      <c r="B109" s="107"/>
      <c r="C109" s="107"/>
      <c r="D109" s="107"/>
      <c r="E109" s="340"/>
      <c r="F109" s="341"/>
      <c r="G109" s="341"/>
      <c r="H109" s="341"/>
      <c r="I109" s="341"/>
      <c r="J109" s="341"/>
      <c r="K109" s="342"/>
      <c r="L109" s="342"/>
      <c r="M109" s="16"/>
      <c r="N109" s="347" t="s">
        <v>60</v>
      </c>
      <c r="O109" s="348"/>
      <c r="P109" s="349"/>
      <c r="Q109" s="21">
        <f>R82</f>
        <v>0</v>
      </c>
      <c r="R109" s="139"/>
    </row>
    <row r="110" spans="1:18" x14ac:dyDescent="0.25">
      <c r="A110" s="124"/>
      <c r="B110" s="107"/>
      <c r="C110" s="107"/>
      <c r="D110" s="107"/>
      <c r="E110" s="340"/>
      <c r="F110" s="341"/>
      <c r="G110" s="341"/>
      <c r="H110" s="341"/>
      <c r="I110" s="341"/>
      <c r="J110" s="341"/>
      <c r="K110" s="342"/>
      <c r="L110" s="342"/>
      <c r="M110" s="16"/>
      <c r="N110" s="149" t="s">
        <v>61</v>
      </c>
      <c r="O110" s="150"/>
      <c r="P110" s="151"/>
      <c r="Q110" s="21">
        <f>R103</f>
        <v>0</v>
      </c>
      <c r="R110" s="139"/>
    </row>
    <row r="111" spans="1:18" x14ac:dyDescent="0.25">
      <c r="A111" s="124"/>
      <c r="B111" s="107"/>
      <c r="C111" s="107"/>
      <c r="D111" s="107"/>
      <c r="E111" s="340"/>
      <c r="F111" s="341"/>
      <c r="G111" s="341"/>
      <c r="H111" s="341"/>
      <c r="I111" s="341"/>
      <c r="J111" s="341"/>
      <c r="K111" s="342"/>
      <c r="L111" s="342"/>
      <c r="M111" s="16"/>
      <c r="N111" s="152" t="s">
        <v>62</v>
      </c>
      <c r="O111" s="153"/>
      <c r="P111" s="154"/>
      <c r="Q111" s="21">
        <f>SUM(Q106:Q110)</f>
        <v>0</v>
      </c>
      <c r="R111" s="139"/>
    </row>
    <row r="112" spans="1:18" x14ac:dyDescent="0.25">
      <c r="A112" s="124"/>
      <c r="B112" s="107"/>
      <c r="C112" s="107"/>
      <c r="D112" s="107"/>
      <c r="E112" s="340"/>
      <c r="F112" s="341"/>
      <c r="G112" s="341"/>
      <c r="H112" s="341"/>
      <c r="I112" s="341"/>
      <c r="J112" s="341"/>
      <c r="K112" s="342"/>
      <c r="L112" s="342"/>
      <c r="M112" s="16"/>
      <c r="N112" s="107"/>
      <c r="O112" s="107"/>
      <c r="P112" s="107"/>
      <c r="Q112" s="107"/>
      <c r="R112" s="155"/>
    </row>
    <row r="113" spans="1:18" x14ac:dyDescent="0.25">
      <c r="A113" s="124"/>
      <c r="B113" s="107"/>
      <c r="C113" s="107"/>
      <c r="D113" s="107"/>
      <c r="E113" s="340"/>
      <c r="F113" s="341"/>
      <c r="G113" s="341"/>
      <c r="H113" s="341"/>
      <c r="I113" s="341"/>
      <c r="J113" s="341"/>
      <c r="K113" s="342"/>
      <c r="L113" s="342"/>
      <c r="M113" s="16"/>
      <c r="N113" s="107"/>
      <c r="O113" s="343"/>
      <c r="P113" s="343"/>
      <c r="Q113" s="343"/>
      <c r="R113" s="344"/>
    </row>
    <row r="114" spans="1:18" x14ac:dyDescent="0.25">
      <c r="A114" s="124"/>
      <c r="B114" s="107"/>
      <c r="C114" s="107"/>
      <c r="D114" s="107"/>
      <c r="E114" s="340"/>
      <c r="F114" s="341"/>
      <c r="G114" s="341"/>
      <c r="H114" s="341"/>
      <c r="I114" s="341"/>
      <c r="J114" s="341"/>
      <c r="K114" s="342"/>
      <c r="L114" s="342"/>
      <c r="M114" s="16"/>
      <c r="N114" s="107"/>
      <c r="O114" s="343"/>
      <c r="P114" s="343"/>
      <c r="Q114" s="343"/>
      <c r="R114" s="344"/>
    </row>
    <row r="115" spans="1:18" x14ac:dyDescent="0.25">
      <c r="A115" s="124"/>
      <c r="B115" s="107"/>
      <c r="C115" s="107"/>
      <c r="D115" s="107"/>
      <c r="E115" s="156"/>
      <c r="F115" s="157"/>
      <c r="G115" s="157"/>
      <c r="H115" s="157"/>
      <c r="I115" s="157"/>
      <c r="J115" s="157"/>
      <c r="K115" s="107"/>
      <c r="L115" s="107"/>
      <c r="M115" s="107"/>
      <c r="N115" s="107"/>
      <c r="O115" s="343"/>
      <c r="P115" s="343"/>
      <c r="Q115" s="343"/>
      <c r="R115" s="344"/>
    </row>
    <row r="116" spans="1:18" x14ac:dyDescent="0.25">
      <c r="A116" s="124"/>
      <c r="B116" s="107"/>
      <c r="C116" s="107"/>
      <c r="D116" s="107"/>
      <c r="E116" s="345"/>
      <c r="F116" s="346"/>
      <c r="G116" s="346"/>
      <c r="H116" s="346"/>
      <c r="I116" s="346"/>
      <c r="J116" s="346"/>
      <c r="K116" s="107"/>
      <c r="L116" s="107"/>
      <c r="M116" s="107"/>
      <c r="N116" s="107"/>
      <c r="O116" s="343"/>
      <c r="P116" s="343"/>
      <c r="Q116" s="343"/>
      <c r="R116" s="344"/>
    </row>
    <row r="117" spans="1:18" ht="12.75" customHeight="1" x14ac:dyDescent="0.25">
      <c r="A117" s="158"/>
      <c r="B117" s="159"/>
      <c r="C117" s="159"/>
      <c r="D117" s="159"/>
      <c r="E117" s="314" t="s">
        <v>63</v>
      </c>
      <c r="F117" s="315"/>
      <c r="G117" s="315"/>
      <c r="H117" s="315"/>
      <c r="I117" s="339"/>
      <c r="J117" s="25">
        <f>'03_SINTESI'!$F$20</f>
        <v>0</v>
      </c>
      <c r="K117" s="102"/>
      <c r="L117" s="102"/>
      <c r="M117" s="102"/>
      <c r="N117" s="102"/>
      <c r="O117" s="103"/>
      <c r="P117" s="316" t="s">
        <v>124</v>
      </c>
      <c r="Q117" s="317"/>
      <c r="R117" s="318"/>
    </row>
    <row r="118" spans="1:18" ht="12.75" customHeight="1" x14ac:dyDescent="0.25">
      <c r="A118" s="158"/>
      <c r="B118" s="159"/>
      <c r="C118" s="159"/>
      <c r="D118" s="159"/>
      <c r="E118" s="105">
        <v>700</v>
      </c>
      <c r="F118" s="106" t="s">
        <v>64</v>
      </c>
      <c r="G118" s="109"/>
      <c r="H118" s="109"/>
      <c r="I118" s="109"/>
      <c r="J118" s="160"/>
      <c r="K118" s="107"/>
      <c r="L118" s="161"/>
      <c r="M118" s="107" t="s">
        <v>25</v>
      </c>
      <c r="N118" s="107"/>
      <c r="O118" s="108"/>
      <c r="P118" s="319"/>
      <c r="Q118" s="320"/>
      <c r="R118" s="321"/>
    </row>
    <row r="119" spans="1:18" s="38" customFormat="1" ht="15" customHeight="1" x14ac:dyDescent="0.25">
      <c r="A119" s="158"/>
      <c r="B119" s="159"/>
      <c r="C119" s="159"/>
      <c r="D119" s="159"/>
      <c r="E119" s="105">
        <v>800</v>
      </c>
      <c r="F119" s="106" t="s">
        <v>65</v>
      </c>
      <c r="G119" s="107"/>
      <c r="H119" s="107"/>
      <c r="I119" s="107"/>
      <c r="J119" s="160"/>
      <c r="K119" s="109"/>
      <c r="L119" s="109"/>
      <c r="M119" s="109"/>
      <c r="N119" s="109"/>
      <c r="O119" s="108"/>
      <c r="P119" s="319"/>
      <c r="Q119" s="320"/>
      <c r="R119" s="321"/>
    </row>
    <row r="120" spans="1:18" s="38" customFormat="1" x14ac:dyDescent="0.25">
      <c r="A120" s="158"/>
      <c r="B120" s="159"/>
      <c r="C120" s="159"/>
      <c r="D120" s="159"/>
      <c r="E120" s="105">
        <v>900</v>
      </c>
      <c r="F120" s="106" t="s">
        <v>66</v>
      </c>
      <c r="G120" s="107"/>
      <c r="H120" s="107"/>
      <c r="I120" s="107"/>
      <c r="J120" s="160"/>
      <c r="K120" s="109"/>
      <c r="L120" s="109"/>
      <c r="M120" s="109"/>
      <c r="N120" s="109"/>
      <c r="O120" s="108"/>
      <c r="P120" s="319"/>
      <c r="Q120" s="320"/>
      <c r="R120" s="321"/>
    </row>
    <row r="121" spans="1:18" s="60" customFormat="1" ht="20.25" customHeight="1" x14ac:dyDescent="0.25">
      <c r="A121" s="162"/>
      <c r="B121" s="110"/>
      <c r="C121" s="110"/>
      <c r="D121" s="110"/>
      <c r="E121" s="325" t="s">
        <v>67</v>
      </c>
      <c r="F121" s="326"/>
      <c r="G121" s="326"/>
      <c r="H121" s="326"/>
      <c r="I121" s="326"/>
      <c r="J121" s="163"/>
      <c r="K121" s="111"/>
      <c r="L121" s="111"/>
      <c r="M121" s="111"/>
      <c r="N121" s="111"/>
      <c r="O121" s="111"/>
      <c r="P121" s="319"/>
      <c r="Q121" s="320"/>
      <c r="R121" s="321"/>
    </row>
    <row r="122" spans="1:18" s="60" customFormat="1" ht="20.25" customHeight="1" x14ac:dyDescent="0.25">
      <c r="A122" s="164"/>
      <c r="B122" s="165"/>
      <c r="C122" s="165"/>
      <c r="D122" s="165"/>
      <c r="E122" s="327"/>
      <c r="F122" s="328"/>
      <c r="G122" s="328"/>
      <c r="H122" s="328"/>
      <c r="I122" s="328"/>
      <c r="J122" s="25">
        <f>'03_SINTESI'!$F$23</f>
        <v>0</v>
      </c>
      <c r="K122" s="114"/>
      <c r="L122" s="114"/>
      <c r="M122" s="114"/>
      <c r="N122" s="114"/>
      <c r="O122" s="114"/>
      <c r="P122" s="322"/>
      <c r="Q122" s="323"/>
      <c r="R122" s="324"/>
    </row>
    <row r="123" spans="1:18" x14ac:dyDescent="0.25">
      <c r="E123" s="59"/>
      <c r="F123" s="65"/>
      <c r="G123" s="65"/>
      <c r="H123" s="65"/>
      <c r="I123" s="65"/>
      <c r="J123" s="65"/>
      <c r="K123" s="65"/>
    </row>
  </sheetData>
  <sheetProtection algorithmName="SHA-512" hashValue="S5Nix6ZTTvfFtcezZNgVrpw/A1Qs7BogR4LE0oKEsS3tEODh8mQLE9k18YJEGAIeOoLnIUewilvuojYeAO8+tw==" saltValue="9fglh8CzppAixr/aIwbKNA==" spinCount="100000" sheet="1" objects="1" scenarios="1" selectLockedCells="1"/>
  <dataConsolidate/>
  <mergeCells count="277">
    <mergeCell ref="E5:R5"/>
    <mergeCell ref="E6:G6"/>
    <mergeCell ref="E7:E8"/>
    <mergeCell ref="F7:G8"/>
    <mergeCell ref="H7:H8"/>
    <mergeCell ref="I7:K8"/>
    <mergeCell ref="L7:N7"/>
    <mergeCell ref="E1:R1"/>
    <mergeCell ref="E3:F3"/>
    <mergeCell ref="G3:H3"/>
    <mergeCell ref="E4:F4"/>
    <mergeCell ref="G4:H4"/>
    <mergeCell ref="F12:G12"/>
    <mergeCell ref="I12:K12"/>
    <mergeCell ref="F13:G13"/>
    <mergeCell ref="I13:K13"/>
    <mergeCell ref="F14:G14"/>
    <mergeCell ref="I14:K14"/>
    <mergeCell ref="O7:O8"/>
    <mergeCell ref="F9:G9"/>
    <mergeCell ref="I9:K9"/>
    <mergeCell ref="F10:G10"/>
    <mergeCell ref="I10:K10"/>
    <mergeCell ref="F11:G11"/>
    <mergeCell ref="I11:K11"/>
    <mergeCell ref="F18:G18"/>
    <mergeCell ref="I18:K18"/>
    <mergeCell ref="F19:G19"/>
    <mergeCell ref="I19:K19"/>
    <mergeCell ref="F20:G20"/>
    <mergeCell ref="I20:K20"/>
    <mergeCell ref="F15:G15"/>
    <mergeCell ref="I15:K15"/>
    <mergeCell ref="F16:G16"/>
    <mergeCell ref="I16:K16"/>
    <mergeCell ref="F17:G17"/>
    <mergeCell ref="I17:K17"/>
    <mergeCell ref="F24:G24"/>
    <mergeCell ref="I24:K24"/>
    <mergeCell ref="F25:G25"/>
    <mergeCell ref="I25:K25"/>
    <mergeCell ref="F26:G26"/>
    <mergeCell ref="I26:K26"/>
    <mergeCell ref="F21:G21"/>
    <mergeCell ref="I21:K21"/>
    <mergeCell ref="F22:G22"/>
    <mergeCell ref="I22:K22"/>
    <mergeCell ref="F23:G23"/>
    <mergeCell ref="I23:K23"/>
    <mergeCell ref="F30:G30"/>
    <mergeCell ref="I30:K30"/>
    <mergeCell ref="F31:G31"/>
    <mergeCell ref="I31:K31"/>
    <mergeCell ref="F32:G32"/>
    <mergeCell ref="I32:K32"/>
    <mergeCell ref="F27:G27"/>
    <mergeCell ref="I27:K27"/>
    <mergeCell ref="F28:G28"/>
    <mergeCell ref="I28:K28"/>
    <mergeCell ref="F29:G29"/>
    <mergeCell ref="I29:K29"/>
    <mergeCell ref="F36:G36"/>
    <mergeCell ref="I36:K36"/>
    <mergeCell ref="F37:G37"/>
    <mergeCell ref="I37:K37"/>
    <mergeCell ref="F38:G38"/>
    <mergeCell ref="I38:K38"/>
    <mergeCell ref="F33:G33"/>
    <mergeCell ref="I33:K33"/>
    <mergeCell ref="F34:G34"/>
    <mergeCell ref="I34:K34"/>
    <mergeCell ref="F35:G35"/>
    <mergeCell ref="I35:K35"/>
    <mergeCell ref="O42:O43"/>
    <mergeCell ref="F44:G44"/>
    <mergeCell ref="I44:K44"/>
    <mergeCell ref="F45:G45"/>
    <mergeCell ref="I45:K45"/>
    <mergeCell ref="F46:G46"/>
    <mergeCell ref="I46:K46"/>
    <mergeCell ref="E40:R40"/>
    <mergeCell ref="E41:G41"/>
    <mergeCell ref="J41:K41"/>
    <mergeCell ref="E42:E43"/>
    <mergeCell ref="F42:G43"/>
    <mergeCell ref="H42:H43"/>
    <mergeCell ref="I42:K43"/>
    <mergeCell ref="L42:N42"/>
    <mergeCell ref="F50:G50"/>
    <mergeCell ref="I50:K50"/>
    <mergeCell ref="F51:G51"/>
    <mergeCell ref="I51:K51"/>
    <mergeCell ref="F52:G52"/>
    <mergeCell ref="I52:K52"/>
    <mergeCell ref="F47:G47"/>
    <mergeCell ref="I47:K47"/>
    <mergeCell ref="F48:G48"/>
    <mergeCell ref="I48:K48"/>
    <mergeCell ref="F49:G49"/>
    <mergeCell ref="I49:K49"/>
    <mergeCell ref="F56:G56"/>
    <mergeCell ref="I56:K56"/>
    <mergeCell ref="F57:G57"/>
    <mergeCell ref="I57:K57"/>
    <mergeCell ref="F58:G58"/>
    <mergeCell ref="I58:K58"/>
    <mergeCell ref="F53:G53"/>
    <mergeCell ref="I53:K53"/>
    <mergeCell ref="F54:G54"/>
    <mergeCell ref="I54:K54"/>
    <mergeCell ref="F55:G55"/>
    <mergeCell ref="I55:K55"/>
    <mergeCell ref="F62:G62"/>
    <mergeCell ref="I62:K62"/>
    <mergeCell ref="F63:G63"/>
    <mergeCell ref="I63:K63"/>
    <mergeCell ref="F64:G64"/>
    <mergeCell ref="I64:K64"/>
    <mergeCell ref="F59:G59"/>
    <mergeCell ref="I59:K59"/>
    <mergeCell ref="F60:G60"/>
    <mergeCell ref="I60:K60"/>
    <mergeCell ref="F61:G61"/>
    <mergeCell ref="I61:K61"/>
    <mergeCell ref="F68:G68"/>
    <mergeCell ref="I68:K68"/>
    <mergeCell ref="F69:G69"/>
    <mergeCell ref="I69:K69"/>
    <mergeCell ref="F70:G70"/>
    <mergeCell ref="I70:K70"/>
    <mergeCell ref="F65:G65"/>
    <mergeCell ref="I65:K65"/>
    <mergeCell ref="F66:G66"/>
    <mergeCell ref="I66:K66"/>
    <mergeCell ref="F67:G67"/>
    <mergeCell ref="I67:K67"/>
    <mergeCell ref="E75:R75"/>
    <mergeCell ref="E76:G76"/>
    <mergeCell ref="J76:K76"/>
    <mergeCell ref="E77:K78"/>
    <mergeCell ref="L77:M77"/>
    <mergeCell ref="O77:P77"/>
    <mergeCell ref="Q77:R77"/>
    <mergeCell ref="L78:M78"/>
    <mergeCell ref="F71:G71"/>
    <mergeCell ref="I71:K71"/>
    <mergeCell ref="F72:G72"/>
    <mergeCell ref="I72:K72"/>
    <mergeCell ref="F73:G73"/>
    <mergeCell ref="I73:K73"/>
    <mergeCell ref="E81:R81"/>
    <mergeCell ref="E82:G82"/>
    <mergeCell ref="J82:K82"/>
    <mergeCell ref="E83:K84"/>
    <mergeCell ref="L83:M83"/>
    <mergeCell ref="O83:P83"/>
    <mergeCell ref="Q83:R83"/>
    <mergeCell ref="L84:M84"/>
    <mergeCell ref="O78:P78"/>
    <mergeCell ref="Q78:R78"/>
    <mergeCell ref="E79:K79"/>
    <mergeCell ref="L79:M79"/>
    <mergeCell ref="O79:P79"/>
    <mergeCell ref="Q79:R79"/>
    <mergeCell ref="E86:K86"/>
    <mergeCell ref="L86:M86"/>
    <mergeCell ref="O86:P86"/>
    <mergeCell ref="Q86:R86"/>
    <mergeCell ref="E87:K87"/>
    <mergeCell ref="L87:M87"/>
    <mergeCell ref="O87:P87"/>
    <mergeCell ref="Q87:R87"/>
    <mergeCell ref="O84:P84"/>
    <mergeCell ref="Q84:R84"/>
    <mergeCell ref="E85:K85"/>
    <mergeCell ref="L85:M85"/>
    <mergeCell ref="O85:P85"/>
    <mergeCell ref="Q85:R85"/>
    <mergeCell ref="E90:K90"/>
    <mergeCell ref="L90:M90"/>
    <mergeCell ref="O90:P90"/>
    <mergeCell ref="Q90:R90"/>
    <mergeCell ref="E91:K91"/>
    <mergeCell ref="L91:M91"/>
    <mergeCell ref="O91:P91"/>
    <mergeCell ref="Q91:R91"/>
    <mergeCell ref="E88:K88"/>
    <mergeCell ref="L88:M88"/>
    <mergeCell ref="O88:P88"/>
    <mergeCell ref="Q88:R88"/>
    <mergeCell ref="E89:K89"/>
    <mergeCell ref="L89:M89"/>
    <mergeCell ref="O89:P89"/>
    <mergeCell ref="Q89:R89"/>
    <mergeCell ref="E94:K94"/>
    <mergeCell ref="L94:M94"/>
    <mergeCell ref="O94:P94"/>
    <mergeCell ref="Q94:R94"/>
    <mergeCell ref="E95:K95"/>
    <mergeCell ref="L95:M95"/>
    <mergeCell ref="O95:P95"/>
    <mergeCell ref="Q95:R95"/>
    <mergeCell ref="E92:K92"/>
    <mergeCell ref="L92:M92"/>
    <mergeCell ref="O92:P92"/>
    <mergeCell ref="Q92:R92"/>
    <mergeCell ref="E93:K93"/>
    <mergeCell ref="L93:M93"/>
    <mergeCell ref="O93:P93"/>
    <mergeCell ref="Q93:R93"/>
    <mergeCell ref="E98:K98"/>
    <mergeCell ref="L98:M98"/>
    <mergeCell ref="O98:P98"/>
    <mergeCell ref="Q98:R98"/>
    <mergeCell ref="E99:K99"/>
    <mergeCell ref="L99:M99"/>
    <mergeCell ref="O99:P99"/>
    <mergeCell ref="Q99:R99"/>
    <mergeCell ref="E96:K96"/>
    <mergeCell ref="L96:M96"/>
    <mergeCell ref="O96:P96"/>
    <mergeCell ref="Q96:R96"/>
    <mergeCell ref="E97:K97"/>
    <mergeCell ref="L97:M97"/>
    <mergeCell ref="O97:P97"/>
    <mergeCell ref="Q97:R97"/>
    <mergeCell ref="E104:J105"/>
    <mergeCell ref="K104:L104"/>
    <mergeCell ref="N104:Q104"/>
    <mergeCell ref="K105:L105"/>
    <mergeCell ref="N105:P105"/>
    <mergeCell ref="E106:J106"/>
    <mergeCell ref="K106:L106"/>
    <mergeCell ref="N106:P106"/>
    <mergeCell ref="E100:K100"/>
    <mergeCell ref="L100:M100"/>
    <mergeCell ref="O100:P100"/>
    <mergeCell ref="Q100:R100"/>
    <mergeCell ref="E102:R102"/>
    <mergeCell ref="E103:G103"/>
    <mergeCell ref="J103:K103"/>
    <mergeCell ref="K112:L112"/>
    <mergeCell ref="E109:J109"/>
    <mergeCell ref="K109:L109"/>
    <mergeCell ref="N108:P108"/>
    <mergeCell ref="E110:J110"/>
    <mergeCell ref="K110:L110"/>
    <mergeCell ref="E107:J107"/>
    <mergeCell ref="K107:L107"/>
    <mergeCell ref="N107:P107"/>
    <mergeCell ref="E108:J108"/>
    <mergeCell ref="K108:L108"/>
    <mergeCell ref="N109:P109"/>
    <mergeCell ref="E121:I122"/>
    <mergeCell ref="M3:R3"/>
    <mergeCell ref="M4:R4"/>
    <mergeCell ref="E2:R2"/>
    <mergeCell ref="P117:R122"/>
    <mergeCell ref="J6:K6"/>
    <mergeCell ref="L41:P41"/>
    <mergeCell ref="L76:P76"/>
    <mergeCell ref="L82:P82"/>
    <mergeCell ref="L103:P103"/>
    <mergeCell ref="E117:I117"/>
    <mergeCell ref="L6:P6"/>
    <mergeCell ref="I3:L3"/>
    <mergeCell ref="I4:L4"/>
    <mergeCell ref="E113:J113"/>
    <mergeCell ref="K113:L113"/>
    <mergeCell ref="O113:P116"/>
    <mergeCell ref="Q113:R116"/>
    <mergeCell ref="E114:J114"/>
    <mergeCell ref="K114:L114"/>
    <mergeCell ref="E116:J116"/>
    <mergeCell ref="E111:J111"/>
    <mergeCell ref="K111:L111"/>
    <mergeCell ref="E112:J112"/>
  </mergeCells>
  <dataValidations count="7">
    <dataValidation type="list" operator="greaterThanOrEqual" allowBlank="1" showInputMessage="1" showErrorMessage="1" sqref="N85:N100" xr:uid="{D5DE3E4F-6A15-4171-8D2D-95A44844D05E}">
      <formula1>"1,2,0"</formula1>
    </dataValidation>
    <dataValidation type="list" allowBlank="1" showInputMessage="1" showErrorMessage="1" sqref="O9:O38" xr:uid="{274D1DC2-8443-4615-BC0C-18441C3E1DF1}">
      <formula1>"1,0"</formula1>
    </dataValidation>
    <dataValidation type="list" allowBlank="1" showInputMessage="1" showErrorMessage="1" sqref="O44:O73" xr:uid="{EC82571D-13CA-4855-96DA-FED95319B36C}">
      <formula1>"2,0"</formula1>
    </dataValidation>
    <dataValidation type="whole" operator="greaterThanOrEqual" allowBlank="1" showInputMessage="1" showErrorMessage="1" sqref="N79:N80 M106:M114" xr:uid="{B3B4DEDF-C2E2-493A-A59B-95D2B93C3840}">
      <formula1>0</formula1>
    </dataValidation>
    <dataValidation type="list" allowBlank="1" showInputMessage="1" showErrorMessage="1" sqref="WVN983093:WVO983093 WLR983093:WLS983093 WBV983093:WBW983093 VRZ983093:VSA983093 VID983093:VIE983093 UYH983093:UYI983093 UOL983093:UOM983093 UEP983093:UEQ983093 TUT983093:TUU983093 TKX983093:TKY983093 TBB983093:TBC983093 SRF983093:SRG983093 SHJ983093:SHK983093 RXN983093:RXO983093 RNR983093:RNS983093 RDV983093:RDW983093 QTZ983093:QUA983093 QKD983093:QKE983093 QAH983093:QAI983093 PQL983093:PQM983093 PGP983093:PGQ983093 OWT983093:OWU983093 OMX983093:OMY983093 ODB983093:ODC983093 NTF983093:NTG983093 NJJ983093:NJK983093 MZN983093:MZO983093 MPR983093:MPS983093 MFV983093:MFW983093 LVZ983093:LWA983093 LMD983093:LME983093 LCH983093:LCI983093 KSL983093:KSM983093 KIP983093:KIQ983093 JYT983093:JYU983093 JOX983093:JOY983093 JFB983093:JFC983093 IVF983093:IVG983093 ILJ983093:ILK983093 IBN983093:IBO983093 HRR983093:HRS983093 HHV983093:HHW983093 GXZ983093:GYA983093 GOD983093:GOE983093 GEH983093:GEI983093 FUL983093:FUM983093 FKP983093:FKQ983093 FAT983093:FAU983093 EQX983093:EQY983093 EHB983093:EHC983093 DXF983093:DXG983093 DNJ983093:DNK983093 DDN983093:DDO983093 CTR983093:CTS983093 CJV983093:CJW983093 BZZ983093:CAA983093 BQD983093:BQE983093 BGH983093:BGI983093 AWL983093:AWM983093 AMP983093:AMQ983093 ACT983093:ACU983093 SX983093:SY983093 JB983093:JC983093 WVN917557:WVO917557 WLR917557:WLS917557 WBV917557:WBW917557 VRZ917557:VSA917557 VID917557:VIE917557 UYH917557:UYI917557 UOL917557:UOM917557 UEP917557:UEQ917557 TUT917557:TUU917557 TKX917557:TKY917557 TBB917557:TBC917557 SRF917557:SRG917557 SHJ917557:SHK917557 RXN917557:RXO917557 RNR917557:RNS917557 RDV917557:RDW917557 QTZ917557:QUA917557 QKD917557:QKE917557 QAH917557:QAI917557 PQL917557:PQM917557 PGP917557:PGQ917557 OWT917557:OWU917557 OMX917557:OMY917557 ODB917557:ODC917557 NTF917557:NTG917557 NJJ917557:NJK917557 MZN917557:MZO917557 MPR917557:MPS917557 MFV917557:MFW917557 LVZ917557:LWA917557 LMD917557:LME917557 LCH917557:LCI917557 KSL917557:KSM917557 KIP917557:KIQ917557 JYT917557:JYU917557 JOX917557:JOY917557 JFB917557:JFC917557 IVF917557:IVG917557 ILJ917557:ILK917557 IBN917557:IBO917557 HRR917557:HRS917557 HHV917557:HHW917557 GXZ917557:GYA917557 GOD917557:GOE917557 GEH917557:GEI917557 FUL917557:FUM917557 FKP917557:FKQ917557 FAT917557:FAU917557 EQX917557:EQY917557 EHB917557:EHC917557 DXF917557:DXG917557 DNJ917557:DNK917557 DDN917557:DDO917557 CTR917557:CTS917557 CJV917557:CJW917557 BZZ917557:CAA917557 BQD917557:BQE917557 BGH917557:BGI917557 AWL917557:AWM917557 AMP917557:AMQ917557 ACT917557:ACU917557 SX917557:SY917557 JB917557:JC917557 WVN852021:WVO852021 WLR852021:WLS852021 WBV852021:WBW852021 VRZ852021:VSA852021 VID852021:VIE852021 UYH852021:UYI852021 UOL852021:UOM852021 UEP852021:UEQ852021 TUT852021:TUU852021 TKX852021:TKY852021 TBB852021:TBC852021 SRF852021:SRG852021 SHJ852021:SHK852021 RXN852021:RXO852021 RNR852021:RNS852021 RDV852021:RDW852021 QTZ852021:QUA852021 QKD852021:QKE852021 QAH852021:QAI852021 PQL852021:PQM852021 PGP852021:PGQ852021 OWT852021:OWU852021 OMX852021:OMY852021 ODB852021:ODC852021 NTF852021:NTG852021 NJJ852021:NJK852021 MZN852021:MZO852021 MPR852021:MPS852021 MFV852021:MFW852021 LVZ852021:LWA852021 LMD852021:LME852021 LCH852021:LCI852021 KSL852021:KSM852021 KIP852021:KIQ852021 JYT852021:JYU852021 JOX852021:JOY852021 JFB852021:JFC852021 IVF852021:IVG852021 ILJ852021:ILK852021 IBN852021:IBO852021 HRR852021:HRS852021 HHV852021:HHW852021 GXZ852021:GYA852021 GOD852021:GOE852021 GEH852021:GEI852021 FUL852021:FUM852021 FKP852021:FKQ852021 FAT852021:FAU852021 EQX852021:EQY852021 EHB852021:EHC852021 DXF852021:DXG852021 DNJ852021:DNK852021 DDN852021:DDO852021 CTR852021:CTS852021 CJV852021:CJW852021 BZZ852021:CAA852021 BQD852021:BQE852021 BGH852021:BGI852021 AWL852021:AWM852021 AMP852021:AMQ852021 ACT852021:ACU852021 SX852021:SY852021 JB852021:JC852021 WVN786485:WVO786485 WLR786485:WLS786485 WBV786485:WBW786485 VRZ786485:VSA786485 VID786485:VIE786485 UYH786485:UYI786485 UOL786485:UOM786485 UEP786485:UEQ786485 TUT786485:TUU786485 TKX786485:TKY786485 TBB786485:TBC786485 SRF786485:SRG786485 SHJ786485:SHK786485 RXN786485:RXO786485 RNR786485:RNS786485 RDV786485:RDW786485 QTZ786485:QUA786485 QKD786485:QKE786485 QAH786485:QAI786485 PQL786485:PQM786485 PGP786485:PGQ786485 OWT786485:OWU786485 OMX786485:OMY786485 ODB786485:ODC786485 NTF786485:NTG786485 NJJ786485:NJK786485 MZN786485:MZO786485 MPR786485:MPS786485 MFV786485:MFW786485 LVZ786485:LWA786485 LMD786485:LME786485 LCH786485:LCI786485 KSL786485:KSM786485 KIP786485:KIQ786485 JYT786485:JYU786485 JOX786485:JOY786485 JFB786485:JFC786485 IVF786485:IVG786485 ILJ786485:ILK786485 IBN786485:IBO786485 HRR786485:HRS786485 HHV786485:HHW786485 GXZ786485:GYA786485 GOD786485:GOE786485 GEH786485:GEI786485 FUL786485:FUM786485 FKP786485:FKQ786485 FAT786485:FAU786485 EQX786485:EQY786485 EHB786485:EHC786485 DXF786485:DXG786485 DNJ786485:DNK786485 DDN786485:DDO786485 CTR786485:CTS786485 CJV786485:CJW786485 BZZ786485:CAA786485 BQD786485:BQE786485 BGH786485:BGI786485 AWL786485:AWM786485 AMP786485:AMQ786485 ACT786485:ACU786485 SX786485:SY786485 JB786485:JC786485 WVN720949:WVO720949 WLR720949:WLS720949 WBV720949:WBW720949 VRZ720949:VSA720949 VID720949:VIE720949 UYH720949:UYI720949 UOL720949:UOM720949 UEP720949:UEQ720949 TUT720949:TUU720949 TKX720949:TKY720949 TBB720949:TBC720949 SRF720949:SRG720949 SHJ720949:SHK720949 RXN720949:RXO720949 RNR720949:RNS720949 RDV720949:RDW720949 QTZ720949:QUA720949 QKD720949:QKE720949 QAH720949:QAI720949 PQL720949:PQM720949 PGP720949:PGQ720949 OWT720949:OWU720949 OMX720949:OMY720949 ODB720949:ODC720949 NTF720949:NTG720949 NJJ720949:NJK720949 MZN720949:MZO720949 MPR720949:MPS720949 MFV720949:MFW720949 LVZ720949:LWA720949 LMD720949:LME720949 LCH720949:LCI720949 KSL720949:KSM720949 KIP720949:KIQ720949 JYT720949:JYU720949 JOX720949:JOY720949 JFB720949:JFC720949 IVF720949:IVG720949 ILJ720949:ILK720949 IBN720949:IBO720949 HRR720949:HRS720949 HHV720949:HHW720949 GXZ720949:GYA720949 GOD720949:GOE720949 GEH720949:GEI720949 FUL720949:FUM720949 FKP720949:FKQ720949 FAT720949:FAU720949 EQX720949:EQY720949 EHB720949:EHC720949 DXF720949:DXG720949 DNJ720949:DNK720949 DDN720949:DDO720949 CTR720949:CTS720949 CJV720949:CJW720949 BZZ720949:CAA720949 BQD720949:BQE720949 BGH720949:BGI720949 AWL720949:AWM720949 AMP720949:AMQ720949 ACT720949:ACU720949 SX720949:SY720949 JB720949:JC720949 WVN655413:WVO655413 WLR655413:WLS655413 WBV655413:WBW655413 VRZ655413:VSA655413 VID655413:VIE655413 UYH655413:UYI655413 UOL655413:UOM655413 UEP655413:UEQ655413 TUT655413:TUU655413 TKX655413:TKY655413 TBB655413:TBC655413 SRF655413:SRG655413 SHJ655413:SHK655413 RXN655413:RXO655413 RNR655413:RNS655413 RDV655413:RDW655413 QTZ655413:QUA655413 QKD655413:QKE655413 QAH655413:QAI655413 PQL655413:PQM655413 PGP655413:PGQ655413 OWT655413:OWU655413 OMX655413:OMY655413 ODB655413:ODC655413 NTF655413:NTG655413 NJJ655413:NJK655413 MZN655413:MZO655413 MPR655413:MPS655413 MFV655413:MFW655413 LVZ655413:LWA655413 LMD655413:LME655413 LCH655413:LCI655413 KSL655413:KSM655413 KIP655413:KIQ655413 JYT655413:JYU655413 JOX655413:JOY655413 JFB655413:JFC655413 IVF655413:IVG655413 ILJ655413:ILK655413 IBN655413:IBO655413 HRR655413:HRS655413 HHV655413:HHW655413 GXZ655413:GYA655413 GOD655413:GOE655413 GEH655413:GEI655413 FUL655413:FUM655413 FKP655413:FKQ655413 FAT655413:FAU655413 EQX655413:EQY655413 EHB655413:EHC655413 DXF655413:DXG655413 DNJ655413:DNK655413 DDN655413:DDO655413 CTR655413:CTS655413 CJV655413:CJW655413 BZZ655413:CAA655413 BQD655413:BQE655413 BGH655413:BGI655413 AWL655413:AWM655413 AMP655413:AMQ655413 ACT655413:ACU655413 SX655413:SY655413 JB655413:JC655413 WVN589877:WVO589877 WLR589877:WLS589877 WBV589877:WBW589877 VRZ589877:VSA589877 VID589877:VIE589877 UYH589877:UYI589877 UOL589877:UOM589877 UEP589877:UEQ589877 TUT589877:TUU589877 TKX589877:TKY589877 TBB589877:TBC589877 SRF589877:SRG589877 SHJ589877:SHK589877 RXN589877:RXO589877 RNR589877:RNS589877 RDV589877:RDW589877 QTZ589877:QUA589877 QKD589877:QKE589877 QAH589877:QAI589877 PQL589877:PQM589877 PGP589877:PGQ589877 OWT589877:OWU589877 OMX589877:OMY589877 ODB589877:ODC589877 NTF589877:NTG589877 NJJ589877:NJK589877 MZN589877:MZO589877 MPR589877:MPS589877 MFV589877:MFW589877 LVZ589877:LWA589877 LMD589877:LME589877 LCH589877:LCI589877 KSL589877:KSM589877 KIP589877:KIQ589877 JYT589877:JYU589877 JOX589877:JOY589877 JFB589877:JFC589877 IVF589877:IVG589877 ILJ589877:ILK589877 IBN589877:IBO589877 HRR589877:HRS589877 HHV589877:HHW589877 GXZ589877:GYA589877 GOD589877:GOE589877 GEH589877:GEI589877 FUL589877:FUM589877 FKP589877:FKQ589877 FAT589877:FAU589877 EQX589877:EQY589877 EHB589877:EHC589877 DXF589877:DXG589877 DNJ589877:DNK589877 DDN589877:DDO589877 CTR589877:CTS589877 CJV589877:CJW589877 BZZ589877:CAA589877 BQD589877:BQE589877 BGH589877:BGI589877 AWL589877:AWM589877 AMP589877:AMQ589877 ACT589877:ACU589877 SX589877:SY589877 JB589877:JC589877 WVN524341:WVO524341 WLR524341:WLS524341 WBV524341:WBW524341 VRZ524341:VSA524341 VID524341:VIE524341 UYH524341:UYI524341 UOL524341:UOM524341 UEP524341:UEQ524341 TUT524341:TUU524341 TKX524341:TKY524341 TBB524341:TBC524341 SRF524341:SRG524341 SHJ524341:SHK524341 RXN524341:RXO524341 RNR524341:RNS524341 RDV524341:RDW524341 QTZ524341:QUA524341 QKD524341:QKE524341 QAH524341:QAI524341 PQL524341:PQM524341 PGP524341:PGQ524341 OWT524341:OWU524341 OMX524341:OMY524341 ODB524341:ODC524341 NTF524341:NTG524341 NJJ524341:NJK524341 MZN524341:MZO524341 MPR524341:MPS524341 MFV524341:MFW524341 LVZ524341:LWA524341 LMD524341:LME524341 LCH524341:LCI524341 KSL524341:KSM524341 KIP524341:KIQ524341 JYT524341:JYU524341 JOX524341:JOY524341 JFB524341:JFC524341 IVF524341:IVG524341 ILJ524341:ILK524341 IBN524341:IBO524341 HRR524341:HRS524341 HHV524341:HHW524341 GXZ524341:GYA524341 GOD524341:GOE524341 GEH524341:GEI524341 FUL524341:FUM524341 FKP524341:FKQ524341 FAT524341:FAU524341 EQX524341:EQY524341 EHB524341:EHC524341 DXF524341:DXG524341 DNJ524341:DNK524341 DDN524341:DDO524341 CTR524341:CTS524341 CJV524341:CJW524341 BZZ524341:CAA524341 BQD524341:BQE524341 BGH524341:BGI524341 AWL524341:AWM524341 AMP524341:AMQ524341 ACT524341:ACU524341 SX524341:SY524341 JB524341:JC524341 WVN458805:WVO458805 WLR458805:WLS458805 WBV458805:WBW458805 VRZ458805:VSA458805 VID458805:VIE458805 UYH458805:UYI458805 UOL458805:UOM458805 UEP458805:UEQ458805 TUT458805:TUU458805 TKX458805:TKY458805 TBB458805:TBC458805 SRF458805:SRG458805 SHJ458805:SHK458805 RXN458805:RXO458805 RNR458805:RNS458805 RDV458805:RDW458805 QTZ458805:QUA458805 QKD458805:QKE458805 QAH458805:QAI458805 PQL458805:PQM458805 PGP458805:PGQ458805 OWT458805:OWU458805 OMX458805:OMY458805 ODB458805:ODC458805 NTF458805:NTG458805 NJJ458805:NJK458805 MZN458805:MZO458805 MPR458805:MPS458805 MFV458805:MFW458805 LVZ458805:LWA458805 LMD458805:LME458805 LCH458805:LCI458805 KSL458805:KSM458805 KIP458805:KIQ458805 JYT458805:JYU458805 JOX458805:JOY458805 JFB458805:JFC458805 IVF458805:IVG458805 ILJ458805:ILK458805 IBN458805:IBO458805 HRR458805:HRS458805 HHV458805:HHW458805 GXZ458805:GYA458805 GOD458805:GOE458805 GEH458805:GEI458805 FUL458805:FUM458805 FKP458805:FKQ458805 FAT458805:FAU458805 EQX458805:EQY458805 EHB458805:EHC458805 DXF458805:DXG458805 DNJ458805:DNK458805 DDN458805:DDO458805 CTR458805:CTS458805 CJV458805:CJW458805 BZZ458805:CAA458805 BQD458805:BQE458805 BGH458805:BGI458805 AWL458805:AWM458805 AMP458805:AMQ458805 ACT458805:ACU458805 SX458805:SY458805 JB458805:JC458805 WVN393269:WVO393269 WLR393269:WLS393269 WBV393269:WBW393269 VRZ393269:VSA393269 VID393269:VIE393269 UYH393269:UYI393269 UOL393269:UOM393269 UEP393269:UEQ393269 TUT393269:TUU393269 TKX393269:TKY393269 TBB393269:TBC393269 SRF393269:SRG393269 SHJ393269:SHK393269 RXN393269:RXO393269 RNR393269:RNS393269 RDV393269:RDW393269 QTZ393269:QUA393269 QKD393269:QKE393269 QAH393269:QAI393269 PQL393269:PQM393269 PGP393269:PGQ393269 OWT393269:OWU393269 OMX393269:OMY393269 ODB393269:ODC393269 NTF393269:NTG393269 NJJ393269:NJK393269 MZN393269:MZO393269 MPR393269:MPS393269 MFV393269:MFW393269 LVZ393269:LWA393269 LMD393269:LME393269 LCH393269:LCI393269 KSL393269:KSM393269 KIP393269:KIQ393269 JYT393269:JYU393269 JOX393269:JOY393269 JFB393269:JFC393269 IVF393269:IVG393269 ILJ393269:ILK393269 IBN393269:IBO393269 HRR393269:HRS393269 HHV393269:HHW393269 GXZ393269:GYA393269 GOD393269:GOE393269 GEH393269:GEI393269 FUL393269:FUM393269 FKP393269:FKQ393269 FAT393269:FAU393269 EQX393269:EQY393269 EHB393269:EHC393269 DXF393269:DXG393269 DNJ393269:DNK393269 DDN393269:DDO393269 CTR393269:CTS393269 CJV393269:CJW393269 BZZ393269:CAA393269 BQD393269:BQE393269 BGH393269:BGI393269 AWL393269:AWM393269 AMP393269:AMQ393269 ACT393269:ACU393269 SX393269:SY393269 JB393269:JC393269 WVN327733:WVO327733 WLR327733:WLS327733 WBV327733:WBW327733 VRZ327733:VSA327733 VID327733:VIE327733 UYH327733:UYI327733 UOL327733:UOM327733 UEP327733:UEQ327733 TUT327733:TUU327733 TKX327733:TKY327733 TBB327733:TBC327733 SRF327733:SRG327733 SHJ327733:SHK327733 RXN327733:RXO327733 RNR327733:RNS327733 RDV327733:RDW327733 QTZ327733:QUA327733 QKD327733:QKE327733 QAH327733:QAI327733 PQL327733:PQM327733 PGP327733:PGQ327733 OWT327733:OWU327733 OMX327733:OMY327733 ODB327733:ODC327733 NTF327733:NTG327733 NJJ327733:NJK327733 MZN327733:MZO327733 MPR327733:MPS327733 MFV327733:MFW327733 LVZ327733:LWA327733 LMD327733:LME327733 LCH327733:LCI327733 KSL327733:KSM327733 KIP327733:KIQ327733 JYT327733:JYU327733 JOX327733:JOY327733 JFB327733:JFC327733 IVF327733:IVG327733 ILJ327733:ILK327733 IBN327733:IBO327733 HRR327733:HRS327733 HHV327733:HHW327733 GXZ327733:GYA327733 GOD327733:GOE327733 GEH327733:GEI327733 FUL327733:FUM327733 FKP327733:FKQ327733 FAT327733:FAU327733 EQX327733:EQY327733 EHB327733:EHC327733 DXF327733:DXG327733 DNJ327733:DNK327733 DDN327733:DDO327733 CTR327733:CTS327733 CJV327733:CJW327733 BZZ327733:CAA327733 BQD327733:BQE327733 BGH327733:BGI327733 AWL327733:AWM327733 AMP327733:AMQ327733 ACT327733:ACU327733 SX327733:SY327733 JB327733:JC327733 WVN262197:WVO262197 WLR262197:WLS262197 WBV262197:WBW262197 VRZ262197:VSA262197 VID262197:VIE262197 UYH262197:UYI262197 UOL262197:UOM262197 UEP262197:UEQ262197 TUT262197:TUU262197 TKX262197:TKY262197 TBB262197:TBC262197 SRF262197:SRG262197 SHJ262197:SHK262197 RXN262197:RXO262197 RNR262197:RNS262197 RDV262197:RDW262197 QTZ262197:QUA262197 QKD262197:QKE262197 QAH262197:QAI262197 PQL262197:PQM262197 PGP262197:PGQ262197 OWT262197:OWU262197 OMX262197:OMY262197 ODB262197:ODC262197 NTF262197:NTG262197 NJJ262197:NJK262197 MZN262197:MZO262197 MPR262197:MPS262197 MFV262197:MFW262197 LVZ262197:LWA262197 LMD262197:LME262197 LCH262197:LCI262197 KSL262197:KSM262197 KIP262197:KIQ262197 JYT262197:JYU262197 JOX262197:JOY262197 JFB262197:JFC262197 IVF262197:IVG262197 ILJ262197:ILK262197 IBN262197:IBO262197 HRR262197:HRS262197 HHV262197:HHW262197 GXZ262197:GYA262197 GOD262197:GOE262197 GEH262197:GEI262197 FUL262197:FUM262197 FKP262197:FKQ262197 FAT262197:FAU262197 EQX262197:EQY262197 EHB262197:EHC262197 DXF262197:DXG262197 DNJ262197:DNK262197 DDN262197:DDO262197 CTR262197:CTS262197 CJV262197:CJW262197 BZZ262197:CAA262197 BQD262197:BQE262197 BGH262197:BGI262197 AWL262197:AWM262197 AMP262197:AMQ262197 ACT262197:ACU262197 SX262197:SY262197 JB262197:JC262197 WVN196661:WVO196661 WLR196661:WLS196661 WBV196661:WBW196661 VRZ196661:VSA196661 VID196661:VIE196661 UYH196661:UYI196661 UOL196661:UOM196661 UEP196661:UEQ196661 TUT196661:TUU196661 TKX196661:TKY196661 TBB196661:TBC196661 SRF196661:SRG196661 SHJ196661:SHK196661 RXN196661:RXO196661 RNR196661:RNS196661 RDV196661:RDW196661 QTZ196661:QUA196661 QKD196661:QKE196661 QAH196661:QAI196661 PQL196661:PQM196661 PGP196661:PGQ196661 OWT196661:OWU196661 OMX196661:OMY196661 ODB196661:ODC196661 NTF196661:NTG196661 NJJ196661:NJK196661 MZN196661:MZO196661 MPR196661:MPS196661 MFV196661:MFW196661 LVZ196661:LWA196661 LMD196661:LME196661 LCH196661:LCI196661 KSL196661:KSM196661 KIP196661:KIQ196661 JYT196661:JYU196661 JOX196661:JOY196661 JFB196661:JFC196661 IVF196661:IVG196661 ILJ196661:ILK196661 IBN196661:IBO196661 HRR196661:HRS196661 HHV196661:HHW196661 GXZ196661:GYA196661 GOD196661:GOE196661 GEH196661:GEI196661 FUL196661:FUM196661 FKP196661:FKQ196661 FAT196661:FAU196661 EQX196661:EQY196661 EHB196661:EHC196661 DXF196661:DXG196661 DNJ196661:DNK196661 DDN196661:DDO196661 CTR196661:CTS196661 CJV196661:CJW196661 BZZ196661:CAA196661 BQD196661:BQE196661 BGH196661:BGI196661 AWL196661:AWM196661 AMP196661:AMQ196661 ACT196661:ACU196661 SX196661:SY196661 JB196661:JC196661 WVN131125:WVO131125 WLR131125:WLS131125 WBV131125:WBW131125 VRZ131125:VSA131125 VID131125:VIE131125 UYH131125:UYI131125 UOL131125:UOM131125 UEP131125:UEQ131125 TUT131125:TUU131125 TKX131125:TKY131125 TBB131125:TBC131125 SRF131125:SRG131125 SHJ131125:SHK131125 RXN131125:RXO131125 RNR131125:RNS131125 RDV131125:RDW131125 QTZ131125:QUA131125 QKD131125:QKE131125 QAH131125:QAI131125 PQL131125:PQM131125 PGP131125:PGQ131125 OWT131125:OWU131125 OMX131125:OMY131125 ODB131125:ODC131125 NTF131125:NTG131125 NJJ131125:NJK131125 MZN131125:MZO131125 MPR131125:MPS131125 MFV131125:MFW131125 LVZ131125:LWA131125 LMD131125:LME131125 LCH131125:LCI131125 KSL131125:KSM131125 KIP131125:KIQ131125 JYT131125:JYU131125 JOX131125:JOY131125 JFB131125:JFC131125 IVF131125:IVG131125 ILJ131125:ILK131125 IBN131125:IBO131125 HRR131125:HRS131125 HHV131125:HHW131125 GXZ131125:GYA131125 GOD131125:GOE131125 GEH131125:GEI131125 FUL131125:FUM131125 FKP131125:FKQ131125 FAT131125:FAU131125 EQX131125:EQY131125 EHB131125:EHC131125 DXF131125:DXG131125 DNJ131125:DNK131125 DDN131125:DDO131125 CTR131125:CTS131125 CJV131125:CJW131125 BZZ131125:CAA131125 BQD131125:BQE131125 BGH131125:BGI131125 AWL131125:AWM131125 AMP131125:AMQ131125 ACT131125:ACU131125 SX131125:SY131125 JB131125:JC131125 WVN65589:WVO65589 WLR65589:WLS65589 WBV65589:WBW65589 VRZ65589:VSA65589 VID65589:VIE65589 UYH65589:UYI65589 UOL65589:UOM65589 UEP65589:UEQ65589 TUT65589:TUU65589 TKX65589:TKY65589 TBB65589:TBC65589 SRF65589:SRG65589 SHJ65589:SHK65589 RXN65589:RXO65589 RNR65589:RNS65589 RDV65589:RDW65589 QTZ65589:QUA65589 QKD65589:QKE65589 QAH65589:QAI65589 PQL65589:PQM65589 PGP65589:PGQ65589 OWT65589:OWU65589 OMX65589:OMY65589 ODB65589:ODC65589 NTF65589:NTG65589 NJJ65589:NJK65589 MZN65589:MZO65589 MPR65589:MPS65589 MFV65589:MFW65589 LVZ65589:LWA65589 LMD65589:LME65589 LCH65589:LCI65589 KSL65589:KSM65589 KIP65589:KIQ65589 JYT65589:JYU65589 JOX65589:JOY65589 JFB65589:JFC65589 IVF65589:IVG65589 ILJ65589:ILK65589 IBN65589:IBO65589 HRR65589:HRS65589 HHV65589:HHW65589 GXZ65589:GYA65589 GOD65589:GOE65589 GEH65589:GEI65589 FUL65589:FUM65589 FKP65589:FKQ65589 FAT65589:FAU65589 EQX65589:EQY65589 EHB65589:EHC65589 DXF65589:DXG65589 DNJ65589:DNK65589 DDN65589:DDO65589 CTR65589:CTS65589 CJV65589:CJW65589 BZZ65589:CAA65589 BQD65589:BQE65589 BGH65589:BGI65589 AWL65589:AWM65589 AMP65589:AMQ65589 ACT65589:ACU65589 SX65589:SY65589 JB65589:JC65589 L65589 L131125 L196661 L262197 L327733 L393269 L458805 L524341 L589877 L655413 L720949 L786485 L852021 L917557 L983093 WVT983099:WVT983148 WLX983099:WLX983148 WCB983099:WCB983148 VSF983099:VSF983148 VIJ983099:VIJ983148 UYN983099:UYN983148 UOR983099:UOR983148 UEV983099:UEV983148 TUZ983099:TUZ983148 TLD983099:TLD983148 TBH983099:TBH983148 SRL983099:SRL983148 SHP983099:SHP983148 RXT983099:RXT983148 RNX983099:RNX983148 REB983099:REB983148 QUF983099:QUF983148 QKJ983099:QKJ983148 QAN983099:QAN983148 PQR983099:PQR983148 PGV983099:PGV983148 OWZ983099:OWZ983148 OND983099:OND983148 ODH983099:ODH983148 NTL983099:NTL983148 NJP983099:NJP983148 MZT983099:MZT983148 MPX983099:MPX983148 MGB983099:MGB983148 LWF983099:LWF983148 LMJ983099:LMJ983148 LCN983099:LCN983148 KSR983099:KSR983148 KIV983099:KIV983148 JYZ983099:JYZ983148 JPD983099:JPD983148 JFH983099:JFH983148 IVL983099:IVL983148 ILP983099:ILP983148 IBT983099:IBT983148 HRX983099:HRX983148 HIB983099:HIB983148 GYF983099:GYF983148 GOJ983099:GOJ983148 GEN983099:GEN983148 FUR983099:FUR983148 FKV983099:FKV983148 FAZ983099:FAZ983148 ERD983099:ERD983148 EHH983099:EHH983148 DXL983099:DXL983148 DNP983099:DNP983148 DDT983099:DDT983148 CTX983099:CTX983148 CKB983099:CKB983148 CAF983099:CAF983148 BQJ983099:BQJ983148 BGN983099:BGN983148 AWR983099:AWR983148 AMV983099:AMV983148 ACZ983099:ACZ983148 TD983099:TD983148 JH983099:JH983148 WVT917563:WVT917612 WLX917563:WLX917612 WCB917563:WCB917612 VSF917563:VSF917612 VIJ917563:VIJ917612 UYN917563:UYN917612 UOR917563:UOR917612 UEV917563:UEV917612 TUZ917563:TUZ917612 TLD917563:TLD917612 TBH917563:TBH917612 SRL917563:SRL917612 SHP917563:SHP917612 RXT917563:RXT917612 RNX917563:RNX917612 REB917563:REB917612 QUF917563:QUF917612 QKJ917563:QKJ917612 QAN917563:QAN917612 PQR917563:PQR917612 PGV917563:PGV917612 OWZ917563:OWZ917612 OND917563:OND917612 ODH917563:ODH917612 NTL917563:NTL917612 NJP917563:NJP917612 MZT917563:MZT917612 MPX917563:MPX917612 MGB917563:MGB917612 LWF917563:LWF917612 LMJ917563:LMJ917612 LCN917563:LCN917612 KSR917563:KSR917612 KIV917563:KIV917612 JYZ917563:JYZ917612 JPD917563:JPD917612 JFH917563:JFH917612 IVL917563:IVL917612 ILP917563:ILP917612 IBT917563:IBT917612 HRX917563:HRX917612 HIB917563:HIB917612 GYF917563:GYF917612 GOJ917563:GOJ917612 GEN917563:GEN917612 FUR917563:FUR917612 FKV917563:FKV917612 FAZ917563:FAZ917612 ERD917563:ERD917612 EHH917563:EHH917612 DXL917563:DXL917612 DNP917563:DNP917612 DDT917563:DDT917612 CTX917563:CTX917612 CKB917563:CKB917612 CAF917563:CAF917612 BQJ917563:BQJ917612 BGN917563:BGN917612 AWR917563:AWR917612 AMV917563:AMV917612 ACZ917563:ACZ917612 TD917563:TD917612 JH917563:JH917612 WVT852027:WVT852076 WLX852027:WLX852076 WCB852027:WCB852076 VSF852027:VSF852076 VIJ852027:VIJ852076 UYN852027:UYN852076 UOR852027:UOR852076 UEV852027:UEV852076 TUZ852027:TUZ852076 TLD852027:TLD852076 TBH852027:TBH852076 SRL852027:SRL852076 SHP852027:SHP852076 RXT852027:RXT852076 RNX852027:RNX852076 REB852027:REB852076 QUF852027:QUF852076 QKJ852027:QKJ852076 QAN852027:QAN852076 PQR852027:PQR852076 PGV852027:PGV852076 OWZ852027:OWZ852076 OND852027:OND852076 ODH852027:ODH852076 NTL852027:NTL852076 NJP852027:NJP852076 MZT852027:MZT852076 MPX852027:MPX852076 MGB852027:MGB852076 LWF852027:LWF852076 LMJ852027:LMJ852076 LCN852027:LCN852076 KSR852027:KSR852076 KIV852027:KIV852076 JYZ852027:JYZ852076 JPD852027:JPD852076 JFH852027:JFH852076 IVL852027:IVL852076 ILP852027:ILP852076 IBT852027:IBT852076 HRX852027:HRX852076 HIB852027:HIB852076 GYF852027:GYF852076 GOJ852027:GOJ852076 GEN852027:GEN852076 FUR852027:FUR852076 FKV852027:FKV852076 FAZ852027:FAZ852076 ERD852027:ERD852076 EHH852027:EHH852076 DXL852027:DXL852076 DNP852027:DNP852076 DDT852027:DDT852076 CTX852027:CTX852076 CKB852027:CKB852076 CAF852027:CAF852076 BQJ852027:BQJ852076 BGN852027:BGN852076 AWR852027:AWR852076 AMV852027:AMV852076 ACZ852027:ACZ852076 TD852027:TD852076 JH852027:JH852076 WVT786491:WVT786540 WLX786491:WLX786540 WCB786491:WCB786540 VSF786491:VSF786540 VIJ786491:VIJ786540 UYN786491:UYN786540 UOR786491:UOR786540 UEV786491:UEV786540 TUZ786491:TUZ786540 TLD786491:TLD786540 TBH786491:TBH786540 SRL786491:SRL786540 SHP786491:SHP786540 RXT786491:RXT786540 RNX786491:RNX786540 REB786491:REB786540 QUF786491:QUF786540 QKJ786491:QKJ786540 QAN786491:QAN786540 PQR786491:PQR786540 PGV786491:PGV786540 OWZ786491:OWZ786540 OND786491:OND786540 ODH786491:ODH786540 NTL786491:NTL786540 NJP786491:NJP786540 MZT786491:MZT786540 MPX786491:MPX786540 MGB786491:MGB786540 LWF786491:LWF786540 LMJ786491:LMJ786540 LCN786491:LCN786540 KSR786491:KSR786540 KIV786491:KIV786540 JYZ786491:JYZ786540 JPD786491:JPD786540 JFH786491:JFH786540 IVL786491:IVL786540 ILP786491:ILP786540 IBT786491:IBT786540 HRX786491:HRX786540 HIB786491:HIB786540 GYF786491:GYF786540 GOJ786491:GOJ786540 GEN786491:GEN786540 FUR786491:FUR786540 FKV786491:FKV786540 FAZ786491:FAZ786540 ERD786491:ERD786540 EHH786491:EHH786540 DXL786491:DXL786540 DNP786491:DNP786540 DDT786491:DDT786540 CTX786491:CTX786540 CKB786491:CKB786540 CAF786491:CAF786540 BQJ786491:BQJ786540 BGN786491:BGN786540 AWR786491:AWR786540 AMV786491:AMV786540 ACZ786491:ACZ786540 TD786491:TD786540 JH786491:JH786540 WVT720955:WVT721004 WLX720955:WLX721004 WCB720955:WCB721004 VSF720955:VSF721004 VIJ720955:VIJ721004 UYN720955:UYN721004 UOR720955:UOR721004 UEV720955:UEV721004 TUZ720955:TUZ721004 TLD720955:TLD721004 TBH720955:TBH721004 SRL720955:SRL721004 SHP720955:SHP721004 RXT720955:RXT721004 RNX720955:RNX721004 REB720955:REB721004 QUF720955:QUF721004 QKJ720955:QKJ721004 QAN720955:QAN721004 PQR720955:PQR721004 PGV720955:PGV721004 OWZ720955:OWZ721004 OND720955:OND721004 ODH720955:ODH721004 NTL720955:NTL721004 NJP720955:NJP721004 MZT720955:MZT721004 MPX720955:MPX721004 MGB720955:MGB721004 LWF720955:LWF721004 LMJ720955:LMJ721004 LCN720955:LCN721004 KSR720955:KSR721004 KIV720955:KIV721004 JYZ720955:JYZ721004 JPD720955:JPD721004 JFH720955:JFH721004 IVL720955:IVL721004 ILP720955:ILP721004 IBT720955:IBT721004 HRX720955:HRX721004 HIB720955:HIB721004 GYF720955:GYF721004 GOJ720955:GOJ721004 GEN720955:GEN721004 FUR720955:FUR721004 FKV720955:FKV721004 FAZ720955:FAZ721004 ERD720955:ERD721004 EHH720955:EHH721004 DXL720955:DXL721004 DNP720955:DNP721004 DDT720955:DDT721004 CTX720955:CTX721004 CKB720955:CKB721004 CAF720955:CAF721004 BQJ720955:BQJ721004 BGN720955:BGN721004 AWR720955:AWR721004 AMV720955:AMV721004 ACZ720955:ACZ721004 TD720955:TD721004 JH720955:JH721004 WVT655419:WVT655468 WLX655419:WLX655468 WCB655419:WCB655468 VSF655419:VSF655468 VIJ655419:VIJ655468 UYN655419:UYN655468 UOR655419:UOR655468 UEV655419:UEV655468 TUZ655419:TUZ655468 TLD655419:TLD655468 TBH655419:TBH655468 SRL655419:SRL655468 SHP655419:SHP655468 RXT655419:RXT655468 RNX655419:RNX655468 REB655419:REB655468 QUF655419:QUF655468 QKJ655419:QKJ655468 QAN655419:QAN655468 PQR655419:PQR655468 PGV655419:PGV655468 OWZ655419:OWZ655468 OND655419:OND655468 ODH655419:ODH655468 NTL655419:NTL655468 NJP655419:NJP655468 MZT655419:MZT655468 MPX655419:MPX655468 MGB655419:MGB655468 LWF655419:LWF655468 LMJ655419:LMJ655468 LCN655419:LCN655468 KSR655419:KSR655468 KIV655419:KIV655468 JYZ655419:JYZ655468 JPD655419:JPD655468 JFH655419:JFH655468 IVL655419:IVL655468 ILP655419:ILP655468 IBT655419:IBT655468 HRX655419:HRX655468 HIB655419:HIB655468 GYF655419:GYF655468 GOJ655419:GOJ655468 GEN655419:GEN655468 FUR655419:FUR655468 FKV655419:FKV655468 FAZ655419:FAZ655468 ERD655419:ERD655468 EHH655419:EHH655468 DXL655419:DXL655468 DNP655419:DNP655468 DDT655419:DDT655468 CTX655419:CTX655468 CKB655419:CKB655468 CAF655419:CAF655468 BQJ655419:BQJ655468 BGN655419:BGN655468 AWR655419:AWR655468 AMV655419:AMV655468 ACZ655419:ACZ655468 TD655419:TD655468 JH655419:JH655468 WVT589883:WVT589932 WLX589883:WLX589932 WCB589883:WCB589932 VSF589883:VSF589932 VIJ589883:VIJ589932 UYN589883:UYN589932 UOR589883:UOR589932 UEV589883:UEV589932 TUZ589883:TUZ589932 TLD589883:TLD589932 TBH589883:TBH589932 SRL589883:SRL589932 SHP589883:SHP589932 RXT589883:RXT589932 RNX589883:RNX589932 REB589883:REB589932 QUF589883:QUF589932 QKJ589883:QKJ589932 QAN589883:QAN589932 PQR589883:PQR589932 PGV589883:PGV589932 OWZ589883:OWZ589932 OND589883:OND589932 ODH589883:ODH589932 NTL589883:NTL589932 NJP589883:NJP589932 MZT589883:MZT589932 MPX589883:MPX589932 MGB589883:MGB589932 LWF589883:LWF589932 LMJ589883:LMJ589932 LCN589883:LCN589932 KSR589883:KSR589932 KIV589883:KIV589932 JYZ589883:JYZ589932 JPD589883:JPD589932 JFH589883:JFH589932 IVL589883:IVL589932 ILP589883:ILP589932 IBT589883:IBT589932 HRX589883:HRX589932 HIB589883:HIB589932 GYF589883:GYF589932 GOJ589883:GOJ589932 GEN589883:GEN589932 FUR589883:FUR589932 FKV589883:FKV589932 FAZ589883:FAZ589932 ERD589883:ERD589932 EHH589883:EHH589932 DXL589883:DXL589932 DNP589883:DNP589932 DDT589883:DDT589932 CTX589883:CTX589932 CKB589883:CKB589932 CAF589883:CAF589932 BQJ589883:BQJ589932 BGN589883:BGN589932 AWR589883:AWR589932 AMV589883:AMV589932 ACZ589883:ACZ589932 TD589883:TD589932 JH589883:JH589932 WVT524347:WVT524396 WLX524347:WLX524396 WCB524347:WCB524396 VSF524347:VSF524396 VIJ524347:VIJ524396 UYN524347:UYN524396 UOR524347:UOR524396 UEV524347:UEV524396 TUZ524347:TUZ524396 TLD524347:TLD524396 TBH524347:TBH524396 SRL524347:SRL524396 SHP524347:SHP524396 RXT524347:RXT524396 RNX524347:RNX524396 REB524347:REB524396 QUF524347:QUF524396 QKJ524347:QKJ524396 QAN524347:QAN524396 PQR524347:PQR524396 PGV524347:PGV524396 OWZ524347:OWZ524396 OND524347:OND524396 ODH524347:ODH524396 NTL524347:NTL524396 NJP524347:NJP524396 MZT524347:MZT524396 MPX524347:MPX524396 MGB524347:MGB524396 LWF524347:LWF524396 LMJ524347:LMJ524396 LCN524347:LCN524396 KSR524347:KSR524396 KIV524347:KIV524396 JYZ524347:JYZ524396 JPD524347:JPD524396 JFH524347:JFH524396 IVL524347:IVL524396 ILP524347:ILP524396 IBT524347:IBT524396 HRX524347:HRX524396 HIB524347:HIB524396 GYF524347:GYF524396 GOJ524347:GOJ524396 GEN524347:GEN524396 FUR524347:FUR524396 FKV524347:FKV524396 FAZ524347:FAZ524396 ERD524347:ERD524396 EHH524347:EHH524396 DXL524347:DXL524396 DNP524347:DNP524396 DDT524347:DDT524396 CTX524347:CTX524396 CKB524347:CKB524396 CAF524347:CAF524396 BQJ524347:BQJ524396 BGN524347:BGN524396 AWR524347:AWR524396 AMV524347:AMV524396 ACZ524347:ACZ524396 TD524347:TD524396 JH524347:JH524396 WVT458811:WVT458860 WLX458811:WLX458860 WCB458811:WCB458860 VSF458811:VSF458860 VIJ458811:VIJ458860 UYN458811:UYN458860 UOR458811:UOR458860 UEV458811:UEV458860 TUZ458811:TUZ458860 TLD458811:TLD458860 TBH458811:TBH458860 SRL458811:SRL458860 SHP458811:SHP458860 RXT458811:RXT458860 RNX458811:RNX458860 REB458811:REB458860 QUF458811:QUF458860 QKJ458811:QKJ458860 QAN458811:QAN458860 PQR458811:PQR458860 PGV458811:PGV458860 OWZ458811:OWZ458860 OND458811:OND458860 ODH458811:ODH458860 NTL458811:NTL458860 NJP458811:NJP458860 MZT458811:MZT458860 MPX458811:MPX458860 MGB458811:MGB458860 LWF458811:LWF458860 LMJ458811:LMJ458860 LCN458811:LCN458860 KSR458811:KSR458860 KIV458811:KIV458860 JYZ458811:JYZ458860 JPD458811:JPD458860 JFH458811:JFH458860 IVL458811:IVL458860 ILP458811:ILP458860 IBT458811:IBT458860 HRX458811:HRX458860 HIB458811:HIB458860 GYF458811:GYF458860 GOJ458811:GOJ458860 GEN458811:GEN458860 FUR458811:FUR458860 FKV458811:FKV458860 FAZ458811:FAZ458860 ERD458811:ERD458860 EHH458811:EHH458860 DXL458811:DXL458860 DNP458811:DNP458860 DDT458811:DDT458860 CTX458811:CTX458860 CKB458811:CKB458860 CAF458811:CAF458860 BQJ458811:BQJ458860 BGN458811:BGN458860 AWR458811:AWR458860 AMV458811:AMV458860 ACZ458811:ACZ458860 TD458811:TD458860 JH458811:JH458860 WVT393275:WVT393324 WLX393275:WLX393324 WCB393275:WCB393324 VSF393275:VSF393324 VIJ393275:VIJ393324 UYN393275:UYN393324 UOR393275:UOR393324 UEV393275:UEV393324 TUZ393275:TUZ393324 TLD393275:TLD393324 TBH393275:TBH393324 SRL393275:SRL393324 SHP393275:SHP393324 RXT393275:RXT393324 RNX393275:RNX393324 REB393275:REB393324 QUF393275:QUF393324 QKJ393275:QKJ393324 QAN393275:QAN393324 PQR393275:PQR393324 PGV393275:PGV393324 OWZ393275:OWZ393324 OND393275:OND393324 ODH393275:ODH393324 NTL393275:NTL393324 NJP393275:NJP393324 MZT393275:MZT393324 MPX393275:MPX393324 MGB393275:MGB393324 LWF393275:LWF393324 LMJ393275:LMJ393324 LCN393275:LCN393324 KSR393275:KSR393324 KIV393275:KIV393324 JYZ393275:JYZ393324 JPD393275:JPD393324 JFH393275:JFH393324 IVL393275:IVL393324 ILP393275:ILP393324 IBT393275:IBT393324 HRX393275:HRX393324 HIB393275:HIB393324 GYF393275:GYF393324 GOJ393275:GOJ393324 GEN393275:GEN393324 FUR393275:FUR393324 FKV393275:FKV393324 FAZ393275:FAZ393324 ERD393275:ERD393324 EHH393275:EHH393324 DXL393275:DXL393324 DNP393275:DNP393324 DDT393275:DDT393324 CTX393275:CTX393324 CKB393275:CKB393324 CAF393275:CAF393324 BQJ393275:BQJ393324 BGN393275:BGN393324 AWR393275:AWR393324 AMV393275:AMV393324 ACZ393275:ACZ393324 TD393275:TD393324 JH393275:JH393324 WVT327739:WVT327788 WLX327739:WLX327788 WCB327739:WCB327788 VSF327739:VSF327788 VIJ327739:VIJ327788 UYN327739:UYN327788 UOR327739:UOR327788 UEV327739:UEV327788 TUZ327739:TUZ327788 TLD327739:TLD327788 TBH327739:TBH327788 SRL327739:SRL327788 SHP327739:SHP327788 RXT327739:RXT327788 RNX327739:RNX327788 REB327739:REB327788 QUF327739:QUF327788 QKJ327739:QKJ327788 QAN327739:QAN327788 PQR327739:PQR327788 PGV327739:PGV327788 OWZ327739:OWZ327788 OND327739:OND327788 ODH327739:ODH327788 NTL327739:NTL327788 NJP327739:NJP327788 MZT327739:MZT327788 MPX327739:MPX327788 MGB327739:MGB327788 LWF327739:LWF327788 LMJ327739:LMJ327788 LCN327739:LCN327788 KSR327739:KSR327788 KIV327739:KIV327788 JYZ327739:JYZ327788 JPD327739:JPD327788 JFH327739:JFH327788 IVL327739:IVL327788 ILP327739:ILP327788 IBT327739:IBT327788 HRX327739:HRX327788 HIB327739:HIB327788 GYF327739:GYF327788 GOJ327739:GOJ327788 GEN327739:GEN327788 FUR327739:FUR327788 FKV327739:FKV327788 FAZ327739:FAZ327788 ERD327739:ERD327788 EHH327739:EHH327788 DXL327739:DXL327788 DNP327739:DNP327788 DDT327739:DDT327788 CTX327739:CTX327788 CKB327739:CKB327788 CAF327739:CAF327788 BQJ327739:BQJ327788 BGN327739:BGN327788 AWR327739:AWR327788 AMV327739:AMV327788 ACZ327739:ACZ327788 TD327739:TD327788 JH327739:JH327788 WVT262203:WVT262252 WLX262203:WLX262252 WCB262203:WCB262252 VSF262203:VSF262252 VIJ262203:VIJ262252 UYN262203:UYN262252 UOR262203:UOR262252 UEV262203:UEV262252 TUZ262203:TUZ262252 TLD262203:TLD262252 TBH262203:TBH262252 SRL262203:SRL262252 SHP262203:SHP262252 RXT262203:RXT262252 RNX262203:RNX262252 REB262203:REB262252 QUF262203:QUF262252 QKJ262203:QKJ262252 QAN262203:QAN262252 PQR262203:PQR262252 PGV262203:PGV262252 OWZ262203:OWZ262252 OND262203:OND262252 ODH262203:ODH262252 NTL262203:NTL262252 NJP262203:NJP262252 MZT262203:MZT262252 MPX262203:MPX262252 MGB262203:MGB262252 LWF262203:LWF262252 LMJ262203:LMJ262252 LCN262203:LCN262252 KSR262203:KSR262252 KIV262203:KIV262252 JYZ262203:JYZ262252 JPD262203:JPD262252 JFH262203:JFH262252 IVL262203:IVL262252 ILP262203:ILP262252 IBT262203:IBT262252 HRX262203:HRX262252 HIB262203:HIB262252 GYF262203:GYF262252 GOJ262203:GOJ262252 GEN262203:GEN262252 FUR262203:FUR262252 FKV262203:FKV262252 FAZ262203:FAZ262252 ERD262203:ERD262252 EHH262203:EHH262252 DXL262203:DXL262252 DNP262203:DNP262252 DDT262203:DDT262252 CTX262203:CTX262252 CKB262203:CKB262252 CAF262203:CAF262252 BQJ262203:BQJ262252 BGN262203:BGN262252 AWR262203:AWR262252 AMV262203:AMV262252 ACZ262203:ACZ262252 TD262203:TD262252 JH262203:JH262252 WVT196667:WVT196716 WLX196667:WLX196716 WCB196667:WCB196716 VSF196667:VSF196716 VIJ196667:VIJ196716 UYN196667:UYN196716 UOR196667:UOR196716 UEV196667:UEV196716 TUZ196667:TUZ196716 TLD196667:TLD196716 TBH196667:TBH196716 SRL196667:SRL196716 SHP196667:SHP196716 RXT196667:RXT196716 RNX196667:RNX196716 REB196667:REB196716 QUF196667:QUF196716 QKJ196667:QKJ196716 QAN196667:QAN196716 PQR196667:PQR196716 PGV196667:PGV196716 OWZ196667:OWZ196716 OND196667:OND196716 ODH196667:ODH196716 NTL196667:NTL196716 NJP196667:NJP196716 MZT196667:MZT196716 MPX196667:MPX196716 MGB196667:MGB196716 LWF196667:LWF196716 LMJ196667:LMJ196716 LCN196667:LCN196716 KSR196667:KSR196716 KIV196667:KIV196716 JYZ196667:JYZ196716 JPD196667:JPD196716 JFH196667:JFH196716 IVL196667:IVL196716 ILP196667:ILP196716 IBT196667:IBT196716 HRX196667:HRX196716 HIB196667:HIB196716 GYF196667:GYF196716 GOJ196667:GOJ196716 GEN196667:GEN196716 FUR196667:FUR196716 FKV196667:FKV196716 FAZ196667:FAZ196716 ERD196667:ERD196716 EHH196667:EHH196716 DXL196667:DXL196716 DNP196667:DNP196716 DDT196667:DDT196716 CTX196667:CTX196716 CKB196667:CKB196716 CAF196667:CAF196716 BQJ196667:BQJ196716 BGN196667:BGN196716 AWR196667:AWR196716 AMV196667:AMV196716 ACZ196667:ACZ196716 TD196667:TD196716 JH196667:JH196716 WVT131131:WVT131180 WLX131131:WLX131180 WCB131131:WCB131180 VSF131131:VSF131180 VIJ131131:VIJ131180 UYN131131:UYN131180 UOR131131:UOR131180 UEV131131:UEV131180 TUZ131131:TUZ131180 TLD131131:TLD131180 TBH131131:TBH131180 SRL131131:SRL131180 SHP131131:SHP131180 RXT131131:RXT131180 RNX131131:RNX131180 REB131131:REB131180 QUF131131:QUF131180 QKJ131131:QKJ131180 QAN131131:QAN131180 PQR131131:PQR131180 PGV131131:PGV131180 OWZ131131:OWZ131180 OND131131:OND131180 ODH131131:ODH131180 NTL131131:NTL131180 NJP131131:NJP131180 MZT131131:MZT131180 MPX131131:MPX131180 MGB131131:MGB131180 LWF131131:LWF131180 LMJ131131:LMJ131180 LCN131131:LCN131180 KSR131131:KSR131180 KIV131131:KIV131180 JYZ131131:JYZ131180 JPD131131:JPD131180 JFH131131:JFH131180 IVL131131:IVL131180 ILP131131:ILP131180 IBT131131:IBT131180 HRX131131:HRX131180 HIB131131:HIB131180 GYF131131:GYF131180 GOJ131131:GOJ131180 GEN131131:GEN131180 FUR131131:FUR131180 FKV131131:FKV131180 FAZ131131:FAZ131180 ERD131131:ERD131180 EHH131131:EHH131180 DXL131131:DXL131180 DNP131131:DNP131180 DDT131131:DDT131180 CTX131131:CTX131180 CKB131131:CKB131180 CAF131131:CAF131180 BQJ131131:BQJ131180 BGN131131:BGN131180 AWR131131:AWR131180 AMV131131:AMV131180 ACZ131131:ACZ131180 TD131131:TD131180 JH131131:JH131180 WVT65595:WVT65644 WLX65595:WLX65644 WCB65595:WCB65644 VSF65595:VSF65644 VIJ65595:VIJ65644 UYN65595:UYN65644 UOR65595:UOR65644 UEV65595:UEV65644 TUZ65595:TUZ65644 TLD65595:TLD65644 TBH65595:TBH65644 SRL65595:SRL65644 SHP65595:SHP65644 RXT65595:RXT65644 RNX65595:RNX65644 REB65595:REB65644 QUF65595:QUF65644 QKJ65595:QKJ65644 QAN65595:QAN65644 PQR65595:PQR65644 PGV65595:PGV65644 OWZ65595:OWZ65644 OND65595:OND65644 ODH65595:ODH65644 NTL65595:NTL65644 NJP65595:NJP65644 MZT65595:MZT65644 MPX65595:MPX65644 MGB65595:MGB65644 LWF65595:LWF65644 LMJ65595:LMJ65644 LCN65595:LCN65644 KSR65595:KSR65644 KIV65595:KIV65644 JYZ65595:JYZ65644 JPD65595:JPD65644 JFH65595:JFH65644 IVL65595:IVL65644 ILP65595:ILP65644 IBT65595:IBT65644 HRX65595:HRX65644 HIB65595:HIB65644 GYF65595:GYF65644 GOJ65595:GOJ65644 GEN65595:GEN65644 FUR65595:FUR65644 FKV65595:FKV65644 FAZ65595:FAZ65644 ERD65595:ERD65644 EHH65595:EHH65644 DXL65595:DXL65644 DNP65595:DNP65644 DDT65595:DDT65644 CTX65595:CTX65644 CKB65595:CKB65644 CAF65595:CAF65644 BQJ65595:BQJ65644 BGN65595:BGN65644 AWR65595:AWR65644 AMV65595:AMV65644 ACZ65595:ACZ65644 TD65595:TD65644 JH65595:JH65644 WVU983093 WLY983093 WCC983093 VSG983093 VIK983093 UYO983093 UOS983093 UEW983093 TVA983093 TLE983093 TBI983093 SRM983093 SHQ983093 RXU983093 RNY983093 REC983093 QUG983093 QKK983093 QAO983093 PQS983093 PGW983093 OXA983093 ONE983093 ODI983093 NTM983093 NJQ983093 MZU983093 MPY983093 MGC983093 LWG983093 LMK983093 LCO983093 KSS983093 KIW983093 JZA983093 JPE983093 JFI983093 IVM983093 ILQ983093 IBU983093 HRY983093 HIC983093 GYG983093 GOK983093 GEO983093 FUS983093 FKW983093 FBA983093 ERE983093 EHI983093 DXM983093 DNQ983093 DDU983093 CTY983093 CKC983093 CAG983093 BQK983093 BGO983093 AWS983093 AMW983093 ADA983093 TE983093 JI983093 WVU917557 WLY917557 WCC917557 VSG917557 VIK917557 UYO917557 UOS917557 UEW917557 TVA917557 TLE917557 TBI917557 SRM917557 SHQ917557 RXU917557 RNY917557 REC917557 QUG917557 QKK917557 QAO917557 PQS917557 PGW917557 OXA917557 ONE917557 ODI917557 NTM917557 NJQ917557 MZU917557 MPY917557 MGC917557 LWG917557 LMK917557 LCO917557 KSS917557 KIW917557 JZA917557 JPE917557 JFI917557 IVM917557 ILQ917557 IBU917557 HRY917557 HIC917557 GYG917557 GOK917557 GEO917557 FUS917557 FKW917557 FBA917557 ERE917557 EHI917557 DXM917557 DNQ917557 DDU917557 CTY917557 CKC917557 CAG917557 BQK917557 BGO917557 AWS917557 AMW917557 ADA917557 TE917557 JI917557 WVU852021 WLY852021 WCC852021 VSG852021 VIK852021 UYO852021 UOS852021 UEW852021 TVA852021 TLE852021 TBI852021 SRM852021 SHQ852021 RXU852021 RNY852021 REC852021 QUG852021 QKK852021 QAO852021 PQS852021 PGW852021 OXA852021 ONE852021 ODI852021 NTM852021 NJQ852021 MZU852021 MPY852021 MGC852021 LWG852021 LMK852021 LCO852021 KSS852021 KIW852021 JZA852021 JPE852021 JFI852021 IVM852021 ILQ852021 IBU852021 HRY852021 HIC852021 GYG852021 GOK852021 GEO852021 FUS852021 FKW852021 FBA852021 ERE852021 EHI852021 DXM852021 DNQ852021 DDU852021 CTY852021 CKC852021 CAG852021 BQK852021 BGO852021 AWS852021 AMW852021 ADA852021 TE852021 JI852021 WVU786485 WLY786485 WCC786485 VSG786485 VIK786485 UYO786485 UOS786485 UEW786485 TVA786485 TLE786485 TBI786485 SRM786485 SHQ786485 RXU786485 RNY786485 REC786485 QUG786485 QKK786485 QAO786485 PQS786485 PGW786485 OXA786485 ONE786485 ODI786485 NTM786485 NJQ786485 MZU786485 MPY786485 MGC786485 LWG786485 LMK786485 LCO786485 KSS786485 KIW786485 JZA786485 JPE786485 JFI786485 IVM786485 ILQ786485 IBU786485 HRY786485 HIC786485 GYG786485 GOK786485 GEO786485 FUS786485 FKW786485 FBA786485 ERE786485 EHI786485 DXM786485 DNQ786485 DDU786485 CTY786485 CKC786485 CAG786485 BQK786485 BGO786485 AWS786485 AMW786485 ADA786485 TE786485 JI786485 WVU720949 WLY720949 WCC720949 VSG720949 VIK720949 UYO720949 UOS720949 UEW720949 TVA720949 TLE720949 TBI720949 SRM720949 SHQ720949 RXU720949 RNY720949 REC720949 QUG720949 QKK720949 QAO720949 PQS720949 PGW720949 OXA720949 ONE720949 ODI720949 NTM720949 NJQ720949 MZU720949 MPY720949 MGC720949 LWG720949 LMK720949 LCO720949 KSS720949 KIW720949 JZA720949 JPE720949 JFI720949 IVM720949 ILQ720949 IBU720949 HRY720949 HIC720949 GYG720949 GOK720949 GEO720949 FUS720949 FKW720949 FBA720949 ERE720949 EHI720949 DXM720949 DNQ720949 DDU720949 CTY720949 CKC720949 CAG720949 BQK720949 BGO720949 AWS720949 AMW720949 ADA720949 TE720949 JI720949 WVU655413 WLY655413 WCC655413 VSG655413 VIK655413 UYO655413 UOS655413 UEW655413 TVA655413 TLE655413 TBI655413 SRM655413 SHQ655413 RXU655413 RNY655413 REC655413 QUG655413 QKK655413 QAO655413 PQS655413 PGW655413 OXA655413 ONE655413 ODI655413 NTM655413 NJQ655413 MZU655413 MPY655413 MGC655413 LWG655413 LMK655413 LCO655413 KSS655413 KIW655413 JZA655413 JPE655413 JFI655413 IVM655413 ILQ655413 IBU655413 HRY655413 HIC655413 GYG655413 GOK655413 GEO655413 FUS655413 FKW655413 FBA655413 ERE655413 EHI655413 DXM655413 DNQ655413 DDU655413 CTY655413 CKC655413 CAG655413 BQK655413 BGO655413 AWS655413 AMW655413 ADA655413 TE655413 JI655413 WVU589877 WLY589877 WCC589877 VSG589877 VIK589877 UYO589877 UOS589877 UEW589877 TVA589877 TLE589877 TBI589877 SRM589877 SHQ589877 RXU589877 RNY589877 REC589877 QUG589877 QKK589877 QAO589877 PQS589877 PGW589877 OXA589877 ONE589877 ODI589877 NTM589877 NJQ589877 MZU589877 MPY589877 MGC589877 LWG589877 LMK589877 LCO589877 KSS589877 KIW589877 JZA589877 JPE589877 JFI589877 IVM589877 ILQ589877 IBU589877 HRY589877 HIC589877 GYG589877 GOK589877 GEO589877 FUS589877 FKW589877 FBA589877 ERE589877 EHI589877 DXM589877 DNQ589877 DDU589877 CTY589877 CKC589877 CAG589877 BQK589877 BGO589877 AWS589877 AMW589877 ADA589877 TE589877 JI589877 WVU524341 WLY524341 WCC524341 VSG524341 VIK524341 UYO524341 UOS524341 UEW524341 TVA524341 TLE524341 TBI524341 SRM524341 SHQ524341 RXU524341 RNY524341 REC524341 QUG524341 QKK524341 QAO524341 PQS524341 PGW524341 OXA524341 ONE524341 ODI524341 NTM524341 NJQ524341 MZU524341 MPY524341 MGC524341 LWG524341 LMK524341 LCO524341 KSS524341 KIW524341 JZA524341 JPE524341 JFI524341 IVM524341 ILQ524341 IBU524341 HRY524341 HIC524341 GYG524341 GOK524341 GEO524341 FUS524341 FKW524341 FBA524341 ERE524341 EHI524341 DXM524341 DNQ524341 DDU524341 CTY524341 CKC524341 CAG524341 BQK524341 BGO524341 AWS524341 AMW524341 ADA524341 TE524341 JI524341 WVU458805 WLY458805 WCC458805 VSG458805 VIK458805 UYO458805 UOS458805 UEW458805 TVA458805 TLE458805 TBI458805 SRM458805 SHQ458805 RXU458805 RNY458805 REC458805 QUG458805 QKK458805 QAO458805 PQS458805 PGW458805 OXA458805 ONE458805 ODI458805 NTM458805 NJQ458805 MZU458805 MPY458805 MGC458805 LWG458805 LMK458805 LCO458805 KSS458805 KIW458805 JZA458805 JPE458805 JFI458805 IVM458805 ILQ458805 IBU458805 HRY458805 HIC458805 GYG458805 GOK458805 GEO458805 FUS458805 FKW458805 FBA458805 ERE458805 EHI458805 DXM458805 DNQ458805 DDU458805 CTY458805 CKC458805 CAG458805 BQK458805 BGO458805 AWS458805 AMW458805 ADA458805 TE458805 JI458805 WVU393269 WLY393269 WCC393269 VSG393269 VIK393269 UYO393269 UOS393269 UEW393269 TVA393269 TLE393269 TBI393269 SRM393269 SHQ393269 RXU393269 RNY393269 REC393269 QUG393269 QKK393269 QAO393269 PQS393269 PGW393269 OXA393269 ONE393269 ODI393269 NTM393269 NJQ393269 MZU393269 MPY393269 MGC393269 LWG393269 LMK393269 LCO393269 KSS393269 KIW393269 JZA393269 JPE393269 JFI393269 IVM393269 ILQ393269 IBU393269 HRY393269 HIC393269 GYG393269 GOK393269 GEO393269 FUS393269 FKW393269 FBA393269 ERE393269 EHI393269 DXM393269 DNQ393269 DDU393269 CTY393269 CKC393269 CAG393269 BQK393269 BGO393269 AWS393269 AMW393269 ADA393269 TE393269 JI393269 WVU327733 WLY327733 WCC327733 VSG327733 VIK327733 UYO327733 UOS327733 UEW327733 TVA327733 TLE327733 TBI327733 SRM327733 SHQ327733 RXU327733 RNY327733 REC327733 QUG327733 QKK327733 QAO327733 PQS327733 PGW327733 OXA327733 ONE327733 ODI327733 NTM327733 NJQ327733 MZU327733 MPY327733 MGC327733 LWG327733 LMK327733 LCO327733 KSS327733 KIW327733 JZA327733 JPE327733 JFI327733 IVM327733 ILQ327733 IBU327733 HRY327733 HIC327733 GYG327733 GOK327733 GEO327733 FUS327733 FKW327733 FBA327733 ERE327733 EHI327733 DXM327733 DNQ327733 DDU327733 CTY327733 CKC327733 CAG327733 BQK327733 BGO327733 AWS327733 AMW327733 ADA327733 TE327733 JI327733 WVU262197 WLY262197 WCC262197 VSG262197 VIK262197 UYO262197 UOS262197 UEW262197 TVA262197 TLE262197 TBI262197 SRM262197 SHQ262197 RXU262197 RNY262197 REC262197 QUG262197 QKK262197 QAO262197 PQS262197 PGW262197 OXA262197 ONE262197 ODI262197 NTM262197 NJQ262197 MZU262197 MPY262197 MGC262197 LWG262197 LMK262197 LCO262197 KSS262197 KIW262197 JZA262197 JPE262197 JFI262197 IVM262197 ILQ262197 IBU262197 HRY262197 HIC262197 GYG262197 GOK262197 GEO262197 FUS262197 FKW262197 FBA262197 ERE262197 EHI262197 DXM262197 DNQ262197 DDU262197 CTY262197 CKC262197 CAG262197 BQK262197 BGO262197 AWS262197 AMW262197 ADA262197 TE262197 JI262197 WVU196661 WLY196661 WCC196661 VSG196661 VIK196661 UYO196661 UOS196661 UEW196661 TVA196661 TLE196661 TBI196661 SRM196661 SHQ196661 RXU196661 RNY196661 REC196661 QUG196661 QKK196661 QAO196661 PQS196661 PGW196661 OXA196661 ONE196661 ODI196661 NTM196661 NJQ196661 MZU196661 MPY196661 MGC196661 LWG196661 LMK196661 LCO196661 KSS196661 KIW196661 JZA196661 JPE196661 JFI196661 IVM196661 ILQ196661 IBU196661 HRY196661 HIC196661 GYG196661 GOK196661 GEO196661 FUS196661 FKW196661 FBA196661 ERE196661 EHI196661 DXM196661 DNQ196661 DDU196661 CTY196661 CKC196661 CAG196661 BQK196661 BGO196661 AWS196661 AMW196661 ADA196661 TE196661 JI196661 WVU131125 WLY131125 WCC131125 VSG131125 VIK131125 UYO131125 UOS131125 UEW131125 TVA131125 TLE131125 TBI131125 SRM131125 SHQ131125 RXU131125 RNY131125 REC131125 QUG131125 QKK131125 QAO131125 PQS131125 PGW131125 OXA131125 ONE131125 ODI131125 NTM131125 NJQ131125 MZU131125 MPY131125 MGC131125 LWG131125 LMK131125 LCO131125 KSS131125 KIW131125 JZA131125 JPE131125 JFI131125 IVM131125 ILQ131125 IBU131125 HRY131125 HIC131125 GYG131125 GOK131125 GEO131125 FUS131125 FKW131125 FBA131125 ERE131125 EHI131125 DXM131125 DNQ131125 DDU131125 CTY131125 CKC131125 CAG131125 BQK131125 BGO131125 AWS131125 AMW131125 ADA131125 TE131125 JI131125 WVU65589 WLY65589 WCC65589 VSG65589 VIK65589 UYO65589 UOS65589 UEW65589 TVA65589 TLE65589 TBI65589 SRM65589 SHQ65589 RXU65589 RNY65589 REC65589 QUG65589 QKK65589 QAO65589 PQS65589 PGW65589 OXA65589 ONE65589 ODI65589 NTM65589 NJQ65589 MZU65589 MPY65589 MGC65589 LWG65589 LMK65589 LCO65589 KSS65589 KIW65589 JZA65589 JPE65589 JFI65589 IVM65589 ILQ65589 IBU65589 HRY65589 HIC65589 GYG65589 GOK65589 GEO65589 FUS65589 FKW65589 FBA65589 ERE65589 EHI65589 DXM65589 DNQ65589 DDU65589 CTY65589 CKC65589 CAG65589 BQK65589 BGO65589 AWS65589 AMW65589 ADA65589 TE65589 JI65589 WVL983099:WVN983148 WLP983099:WLR983148 WBT983099:WBV983148 VRX983099:VRZ983148 VIB983099:VID983148 UYF983099:UYH983148 UOJ983099:UOL983148 UEN983099:UEP983148 TUR983099:TUT983148 TKV983099:TKX983148 TAZ983099:TBB983148 SRD983099:SRF983148 SHH983099:SHJ983148 RXL983099:RXN983148 RNP983099:RNR983148 RDT983099:RDV983148 QTX983099:QTZ983148 QKB983099:QKD983148 QAF983099:QAH983148 PQJ983099:PQL983148 PGN983099:PGP983148 OWR983099:OWT983148 OMV983099:OMX983148 OCZ983099:ODB983148 NTD983099:NTF983148 NJH983099:NJJ983148 MZL983099:MZN983148 MPP983099:MPR983148 MFT983099:MFV983148 LVX983099:LVZ983148 LMB983099:LMD983148 LCF983099:LCH983148 KSJ983099:KSL983148 KIN983099:KIP983148 JYR983099:JYT983148 JOV983099:JOX983148 JEZ983099:JFB983148 IVD983099:IVF983148 ILH983099:ILJ983148 IBL983099:IBN983148 HRP983099:HRR983148 HHT983099:HHV983148 GXX983099:GXZ983148 GOB983099:GOD983148 GEF983099:GEH983148 FUJ983099:FUL983148 FKN983099:FKP983148 FAR983099:FAT983148 EQV983099:EQX983148 EGZ983099:EHB983148 DXD983099:DXF983148 DNH983099:DNJ983148 DDL983099:DDN983148 CTP983099:CTR983148 CJT983099:CJV983148 BZX983099:BZZ983148 BQB983099:BQD983148 BGF983099:BGH983148 AWJ983099:AWL983148 AMN983099:AMP983148 ACR983099:ACT983148 SV983099:SX983148 IZ983099:JB983148 WVL917563:WVN917612 WLP917563:WLR917612 WBT917563:WBV917612 VRX917563:VRZ917612 VIB917563:VID917612 UYF917563:UYH917612 UOJ917563:UOL917612 UEN917563:UEP917612 TUR917563:TUT917612 TKV917563:TKX917612 TAZ917563:TBB917612 SRD917563:SRF917612 SHH917563:SHJ917612 RXL917563:RXN917612 RNP917563:RNR917612 RDT917563:RDV917612 QTX917563:QTZ917612 QKB917563:QKD917612 QAF917563:QAH917612 PQJ917563:PQL917612 PGN917563:PGP917612 OWR917563:OWT917612 OMV917563:OMX917612 OCZ917563:ODB917612 NTD917563:NTF917612 NJH917563:NJJ917612 MZL917563:MZN917612 MPP917563:MPR917612 MFT917563:MFV917612 LVX917563:LVZ917612 LMB917563:LMD917612 LCF917563:LCH917612 KSJ917563:KSL917612 KIN917563:KIP917612 JYR917563:JYT917612 JOV917563:JOX917612 JEZ917563:JFB917612 IVD917563:IVF917612 ILH917563:ILJ917612 IBL917563:IBN917612 HRP917563:HRR917612 HHT917563:HHV917612 GXX917563:GXZ917612 GOB917563:GOD917612 GEF917563:GEH917612 FUJ917563:FUL917612 FKN917563:FKP917612 FAR917563:FAT917612 EQV917563:EQX917612 EGZ917563:EHB917612 DXD917563:DXF917612 DNH917563:DNJ917612 DDL917563:DDN917612 CTP917563:CTR917612 CJT917563:CJV917612 BZX917563:BZZ917612 BQB917563:BQD917612 BGF917563:BGH917612 AWJ917563:AWL917612 AMN917563:AMP917612 ACR917563:ACT917612 SV917563:SX917612 IZ917563:JB917612 WVL852027:WVN852076 WLP852027:WLR852076 WBT852027:WBV852076 VRX852027:VRZ852076 VIB852027:VID852076 UYF852027:UYH852076 UOJ852027:UOL852076 UEN852027:UEP852076 TUR852027:TUT852076 TKV852027:TKX852076 TAZ852027:TBB852076 SRD852027:SRF852076 SHH852027:SHJ852076 RXL852027:RXN852076 RNP852027:RNR852076 RDT852027:RDV852076 QTX852027:QTZ852076 QKB852027:QKD852076 QAF852027:QAH852076 PQJ852027:PQL852076 PGN852027:PGP852076 OWR852027:OWT852076 OMV852027:OMX852076 OCZ852027:ODB852076 NTD852027:NTF852076 NJH852027:NJJ852076 MZL852027:MZN852076 MPP852027:MPR852076 MFT852027:MFV852076 LVX852027:LVZ852076 LMB852027:LMD852076 LCF852027:LCH852076 KSJ852027:KSL852076 KIN852027:KIP852076 JYR852027:JYT852076 JOV852027:JOX852076 JEZ852027:JFB852076 IVD852027:IVF852076 ILH852027:ILJ852076 IBL852027:IBN852076 HRP852027:HRR852076 HHT852027:HHV852076 GXX852027:GXZ852076 GOB852027:GOD852076 GEF852027:GEH852076 FUJ852027:FUL852076 FKN852027:FKP852076 FAR852027:FAT852076 EQV852027:EQX852076 EGZ852027:EHB852076 DXD852027:DXF852076 DNH852027:DNJ852076 DDL852027:DDN852076 CTP852027:CTR852076 CJT852027:CJV852076 BZX852027:BZZ852076 BQB852027:BQD852076 BGF852027:BGH852076 AWJ852027:AWL852076 AMN852027:AMP852076 ACR852027:ACT852076 SV852027:SX852076 IZ852027:JB852076 WVL786491:WVN786540 WLP786491:WLR786540 WBT786491:WBV786540 VRX786491:VRZ786540 VIB786491:VID786540 UYF786491:UYH786540 UOJ786491:UOL786540 UEN786491:UEP786540 TUR786491:TUT786540 TKV786491:TKX786540 TAZ786491:TBB786540 SRD786491:SRF786540 SHH786491:SHJ786540 RXL786491:RXN786540 RNP786491:RNR786540 RDT786491:RDV786540 QTX786491:QTZ786540 QKB786491:QKD786540 QAF786491:QAH786540 PQJ786491:PQL786540 PGN786491:PGP786540 OWR786491:OWT786540 OMV786491:OMX786540 OCZ786491:ODB786540 NTD786491:NTF786540 NJH786491:NJJ786540 MZL786491:MZN786540 MPP786491:MPR786540 MFT786491:MFV786540 LVX786491:LVZ786540 LMB786491:LMD786540 LCF786491:LCH786540 KSJ786491:KSL786540 KIN786491:KIP786540 JYR786491:JYT786540 JOV786491:JOX786540 JEZ786491:JFB786540 IVD786491:IVF786540 ILH786491:ILJ786540 IBL786491:IBN786540 HRP786491:HRR786540 HHT786491:HHV786540 GXX786491:GXZ786540 GOB786491:GOD786540 GEF786491:GEH786540 FUJ786491:FUL786540 FKN786491:FKP786540 FAR786491:FAT786540 EQV786491:EQX786540 EGZ786491:EHB786540 DXD786491:DXF786540 DNH786491:DNJ786540 DDL786491:DDN786540 CTP786491:CTR786540 CJT786491:CJV786540 BZX786491:BZZ786540 BQB786491:BQD786540 BGF786491:BGH786540 AWJ786491:AWL786540 AMN786491:AMP786540 ACR786491:ACT786540 SV786491:SX786540 IZ786491:JB786540 WVL720955:WVN721004 WLP720955:WLR721004 WBT720955:WBV721004 VRX720955:VRZ721004 VIB720955:VID721004 UYF720955:UYH721004 UOJ720955:UOL721004 UEN720955:UEP721004 TUR720955:TUT721004 TKV720955:TKX721004 TAZ720955:TBB721004 SRD720955:SRF721004 SHH720955:SHJ721004 RXL720955:RXN721004 RNP720955:RNR721004 RDT720955:RDV721004 QTX720955:QTZ721004 QKB720955:QKD721004 QAF720955:QAH721004 PQJ720955:PQL721004 PGN720955:PGP721004 OWR720955:OWT721004 OMV720955:OMX721004 OCZ720955:ODB721004 NTD720955:NTF721004 NJH720955:NJJ721004 MZL720955:MZN721004 MPP720955:MPR721004 MFT720955:MFV721004 LVX720955:LVZ721004 LMB720955:LMD721004 LCF720955:LCH721004 KSJ720955:KSL721004 KIN720955:KIP721004 JYR720955:JYT721004 JOV720955:JOX721004 JEZ720955:JFB721004 IVD720955:IVF721004 ILH720955:ILJ721004 IBL720955:IBN721004 HRP720955:HRR721004 HHT720955:HHV721004 GXX720955:GXZ721004 GOB720955:GOD721004 GEF720955:GEH721004 FUJ720955:FUL721004 FKN720955:FKP721004 FAR720955:FAT721004 EQV720955:EQX721004 EGZ720955:EHB721004 DXD720955:DXF721004 DNH720955:DNJ721004 DDL720955:DDN721004 CTP720955:CTR721004 CJT720955:CJV721004 BZX720955:BZZ721004 BQB720955:BQD721004 BGF720955:BGH721004 AWJ720955:AWL721004 AMN720955:AMP721004 ACR720955:ACT721004 SV720955:SX721004 IZ720955:JB721004 WVL655419:WVN655468 WLP655419:WLR655468 WBT655419:WBV655468 VRX655419:VRZ655468 VIB655419:VID655468 UYF655419:UYH655468 UOJ655419:UOL655468 UEN655419:UEP655468 TUR655419:TUT655468 TKV655419:TKX655468 TAZ655419:TBB655468 SRD655419:SRF655468 SHH655419:SHJ655468 RXL655419:RXN655468 RNP655419:RNR655468 RDT655419:RDV655468 QTX655419:QTZ655468 QKB655419:QKD655468 QAF655419:QAH655468 PQJ655419:PQL655468 PGN655419:PGP655468 OWR655419:OWT655468 OMV655419:OMX655468 OCZ655419:ODB655468 NTD655419:NTF655468 NJH655419:NJJ655468 MZL655419:MZN655468 MPP655419:MPR655468 MFT655419:MFV655468 LVX655419:LVZ655468 LMB655419:LMD655468 LCF655419:LCH655468 KSJ655419:KSL655468 KIN655419:KIP655468 JYR655419:JYT655468 JOV655419:JOX655468 JEZ655419:JFB655468 IVD655419:IVF655468 ILH655419:ILJ655468 IBL655419:IBN655468 HRP655419:HRR655468 HHT655419:HHV655468 GXX655419:GXZ655468 GOB655419:GOD655468 GEF655419:GEH655468 FUJ655419:FUL655468 FKN655419:FKP655468 FAR655419:FAT655468 EQV655419:EQX655468 EGZ655419:EHB655468 DXD655419:DXF655468 DNH655419:DNJ655468 DDL655419:DDN655468 CTP655419:CTR655468 CJT655419:CJV655468 BZX655419:BZZ655468 BQB655419:BQD655468 BGF655419:BGH655468 AWJ655419:AWL655468 AMN655419:AMP655468 ACR655419:ACT655468 SV655419:SX655468 IZ655419:JB655468 WVL589883:WVN589932 WLP589883:WLR589932 WBT589883:WBV589932 VRX589883:VRZ589932 VIB589883:VID589932 UYF589883:UYH589932 UOJ589883:UOL589932 UEN589883:UEP589932 TUR589883:TUT589932 TKV589883:TKX589932 TAZ589883:TBB589932 SRD589883:SRF589932 SHH589883:SHJ589932 RXL589883:RXN589932 RNP589883:RNR589932 RDT589883:RDV589932 QTX589883:QTZ589932 QKB589883:QKD589932 QAF589883:QAH589932 PQJ589883:PQL589932 PGN589883:PGP589932 OWR589883:OWT589932 OMV589883:OMX589932 OCZ589883:ODB589932 NTD589883:NTF589932 NJH589883:NJJ589932 MZL589883:MZN589932 MPP589883:MPR589932 MFT589883:MFV589932 LVX589883:LVZ589932 LMB589883:LMD589932 LCF589883:LCH589932 KSJ589883:KSL589932 KIN589883:KIP589932 JYR589883:JYT589932 JOV589883:JOX589932 JEZ589883:JFB589932 IVD589883:IVF589932 ILH589883:ILJ589932 IBL589883:IBN589932 HRP589883:HRR589932 HHT589883:HHV589932 GXX589883:GXZ589932 GOB589883:GOD589932 GEF589883:GEH589932 FUJ589883:FUL589932 FKN589883:FKP589932 FAR589883:FAT589932 EQV589883:EQX589932 EGZ589883:EHB589932 DXD589883:DXF589932 DNH589883:DNJ589932 DDL589883:DDN589932 CTP589883:CTR589932 CJT589883:CJV589932 BZX589883:BZZ589932 BQB589883:BQD589932 BGF589883:BGH589932 AWJ589883:AWL589932 AMN589883:AMP589932 ACR589883:ACT589932 SV589883:SX589932 IZ589883:JB589932 WVL524347:WVN524396 WLP524347:WLR524396 WBT524347:WBV524396 VRX524347:VRZ524396 VIB524347:VID524396 UYF524347:UYH524396 UOJ524347:UOL524396 UEN524347:UEP524396 TUR524347:TUT524396 TKV524347:TKX524396 TAZ524347:TBB524396 SRD524347:SRF524396 SHH524347:SHJ524396 RXL524347:RXN524396 RNP524347:RNR524396 RDT524347:RDV524396 QTX524347:QTZ524396 QKB524347:QKD524396 QAF524347:QAH524396 PQJ524347:PQL524396 PGN524347:PGP524396 OWR524347:OWT524396 OMV524347:OMX524396 OCZ524347:ODB524396 NTD524347:NTF524396 NJH524347:NJJ524396 MZL524347:MZN524396 MPP524347:MPR524396 MFT524347:MFV524396 LVX524347:LVZ524396 LMB524347:LMD524396 LCF524347:LCH524396 KSJ524347:KSL524396 KIN524347:KIP524396 JYR524347:JYT524396 JOV524347:JOX524396 JEZ524347:JFB524396 IVD524347:IVF524396 ILH524347:ILJ524396 IBL524347:IBN524396 HRP524347:HRR524396 HHT524347:HHV524396 GXX524347:GXZ524396 GOB524347:GOD524396 GEF524347:GEH524396 FUJ524347:FUL524396 FKN524347:FKP524396 FAR524347:FAT524396 EQV524347:EQX524396 EGZ524347:EHB524396 DXD524347:DXF524396 DNH524347:DNJ524396 DDL524347:DDN524396 CTP524347:CTR524396 CJT524347:CJV524396 BZX524347:BZZ524396 BQB524347:BQD524396 BGF524347:BGH524396 AWJ524347:AWL524396 AMN524347:AMP524396 ACR524347:ACT524396 SV524347:SX524396 IZ524347:JB524396 WVL458811:WVN458860 WLP458811:WLR458860 WBT458811:WBV458860 VRX458811:VRZ458860 VIB458811:VID458860 UYF458811:UYH458860 UOJ458811:UOL458860 UEN458811:UEP458860 TUR458811:TUT458860 TKV458811:TKX458860 TAZ458811:TBB458860 SRD458811:SRF458860 SHH458811:SHJ458860 RXL458811:RXN458860 RNP458811:RNR458860 RDT458811:RDV458860 QTX458811:QTZ458860 QKB458811:QKD458860 QAF458811:QAH458860 PQJ458811:PQL458860 PGN458811:PGP458860 OWR458811:OWT458860 OMV458811:OMX458860 OCZ458811:ODB458860 NTD458811:NTF458860 NJH458811:NJJ458860 MZL458811:MZN458860 MPP458811:MPR458860 MFT458811:MFV458860 LVX458811:LVZ458860 LMB458811:LMD458860 LCF458811:LCH458860 KSJ458811:KSL458860 KIN458811:KIP458860 JYR458811:JYT458860 JOV458811:JOX458860 JEZ458811:JFB458860 IVD458811:IVF458860 ILH458811:ILJ458860 IBL458811:IBN458860 HRP458811:HRR458860 HHT458811:HHV458860 GXX458811:GXZ458860 GOB458811:GOD458860 GEF458811:GEH458860 FUJ458811:FUL458860 FKN458811:FKP458860 FAR458811:FAT458860 EQV458811:EQX458860 EGZ458811:EHB458860 DXD458811:DXF458860 DNH458811:DNJ458860 DDL458811:DDN458860 CTP458811:CTR458860 CJT458811:CJV458860 BZX458811:BZZ458860 BQB458811:BQD458860 BGF458811:BGH458860 AWJ458811:AWL458860 AMN458811:AMP458860 ACR458811:ACT458860 SV458811:SX458860 IZ458811:JB458860 WVL393275:WVN393324 WLP393275:WLR393324 WBT393275:WBV393324 VRX393275:VRZ393324 VIB393275:VID393324 UYF393275:UYH393324 UOJ393275:UOL393324 UEN393275:UEP393324 TUR393275:TUT393324 TKV393275:TKX393324 TAZ393275:TBB393324 SRD393275:SRF393324 SHH393275:SHJ393324 RXL393275:RXN393324 RNP393275:RNR393324 RDT393275:RDV393324 QTX393275:QTZ393324 QKB393275:QKD393324 QAF393275:QAH393324 PQJ393275:PQL393324 PGN393275:PGP393324 OWR393275:OWT393324 OMV393275:OMX393324 OCZ393275:ODB393324 NTD393275:NTF393324 NJH393275:NJJ393324 MZL393275:MZN393324 MPP393275:MPR393324 MFT393275:MFV393324 LVX393275:LVZ393324 LMB393275:LMD393324 LCF393275:LCH393324 KSJ393275:KSL393324 KIN393275:KIP393324 JYR393275:JYT393324 JOV393275:JOX393324 JEZ393275:JFB393324 IVD393275:IVF393324 ILH393275:ILJ393324 IBL393275:IBN393324 HRP393275:HRR393324 HHT393275:HHV393324 GXX393275:GXZ393324 GOB393275:GOD393324 GEF393275:GEH393324 FUJ393275:FUL393324 FKN393275:FKP393324 FAR393275:FAT393324 EQV393275:EQX393324 EGZ393275:EHB393324 DXD393275:DXF393324 DNH393275:DNJ393324 DDL393275:DDN393324 CTP393275:CTR393324 CJT393275:CJV393324 BZX393275:BZZ393324 BQB393275:BQD393324 BGF393275:BGH393324 AWJ393275:AWL393324 AMN393275:AMP393324 ACR393275:ACT393324 SV393275:SX393324 IZ393275:JB393324 WVL327739:WVN327788 WLP327739:WLR327788 WBT327739:WBV327788 VRX327739:VRZ327788 VIB327739:VID327788 UYF327739:UYH327788 UOJ327739:UOL327788 UEN327739:UEP327788 TUR327739:TUT327788 TKV327739:TKX327788 TAZ327739:TBB327788 SRD327739:SRF327788 SHH327739:SHJ327788 RXL327739:RXN327788 RNP327739:RNR327788 RDT327739:RDV327788 QTX327739:QTZ327788 QKB327739:QKD327788 QAF327739:QAH327788 PQJ327739:PQL327788 PGN327739:PGP327788 OWR327739:OWT327788 OMV327739:OMX327788 OCZ327739:ODB327788 NTD327739:NTF327788 NJH327739:NJJ327788 MZL327739:MZN327788 MPP327739:MPR327788 MFT327739:MFV327788 LVX327739:LVZ327788 LMB327739:LMD327788 LCF327739:LCH327788 KSJ327739:KSL327788 KIN327739:KIP327788 JYR327739:JYT327788 JOV327739:JOX327788 JEZ327739:JFB327788 IVD327739:IVF327788 ILH327739:ILJ327788 IBL327739:IBN327788 HRP327739:HRR327788 HHT327739:HHV327788 GXX327739:GXZ327788 GOB327739:GOD327788 GEF327739:GEH327788 FUJ327739:FUL327788 FKN327739:FKP327788 FAR327739:FAT327788 EQV327739:EQX327788 EGZ327739:EHB327788 DXD327739:DXF327788 DNH327739:DNJ327788 DDL327739:DDN327788 CTP327739:CTR327788 CJT327739:CJV327788 BZX327739:BZZ327788 BQB327739:BQD327788 BGF327739:BGH327788 AWJ327739:AWL327788 AMN327739:AMP327788 ACR327739:ACT327788 SV327739:SX327788 IZ327739:JB327788 WVL262203:WVN262252 WLP262203:WLR262252 WBT262203:WBV262252 VRX262203:VRZ262252 VIB262203:VID262252 UYF262203:UYH262252 UOJ262203:UOL262252 UEN262203:UEP262252 TUR262203:TUT262252 TKV262203:TKX262252 TAZ262203:TBB262252 SRD262203:SRF262252 SHH262203:SHJ262252 RXL262203:RXN262252 RNP262203:RNR262252 RDT262203:RDV262252 QTX262203:QTZ262252 QKB262203:QKD262252 QAF262203:QAH262252 PQJ262203:PQL262252 PGN262203:PGP262252 OWR262203:OWT262252 OMV262203:OMX262252 OCZ262203:ODB262252 NTD262203:NTF262252 NJH262203:NJJ262252 MZL262203:MZN262252 MPP262203:MPR262252 MFT262203:MFV262252 LVX262203:LVZ262252 LMB262203:LMD262252 LCF262203:LCH262252 KSJ262203:KSL262252 KIN262203:KIP262252 JYR262203:JYT262252 JOV262203:JOX262252 JEZ262203:JFB262252 IVD262203:IVF262252 ILH262203:ILJ262252 IBL262203:IBN262252 HRP262203:HRR262252 HHT262203:HHV262252 GXX262203:GXZ262252 GOB262203:GOD262252 GEF262203:GEH262252 FUJ262203:FUL262252 FKN262203:FKP262252 FAR262203:FAT262252 EQV262203:EQX262252 EGZ262203:EHB262252 DXD262203:DXF262252 DNH262203:DNJ262252 DDL262203:DDN262252 CTP262203:CTR262252 CJT262203:CJV262252 BZX262203:BZZ262252 BQB262203:BQD262252 BGF262203:BGH262252 AWJ262203:AWL262252 AMN262203:AMP262252 ACR262203:ACT262252 SV262203:SX262252 IZ262203:JB262252 WVL196667:WVN196716 WLP196667:WLR196716 WBT196667:WBV196716 VRX196667:VRZ196716 VIB196667:VID196716 UYF196667:UYH196716 UOJ196667:UOL196716 UEN196667:UEP196716 TUR196667:TUT196716 TKV196667:TKX196716 TAZ196667:TBB196716 SRD196667:SRF196716 SHH196667:SHJ196716 RXL196667:RXN196716 RNP196667:RNR196716 RDT196667:RDV196716 QTX196667:QTZ196716 QKB196667:QKD196716 QAF196667:QAH196716 PQJ196667:PQL196716 PGN196667:PGP196716 OWR196667:OWT196716 OMV196667:OMX196716 OCZ196667:ODB196716 NTD196667:NTF196716 NJH196667:NJJ196716 MZL196667:MZN196716 MPP196667:MPR196716 MFT196667:MFV196716 LVX196667:LVZ196716 LMB196667:LMD196716 LCF196667:LCH196716 KSJ196667:KSL196716 KIN196667:KIP196716 JYR196667:JYT196716 JOV196667:JOX196716 JEZ196667:JFB196716 IVD196667:IVF196716 ILH196667:ILJ196716 IBL196667:IBN196716 HRP196667:HRR196716 HHT196667:HHV196716 GXX196667:GXZ196716 GOB196667:GOD196716 GEF196667:GEH196716 FUJ196667:FUL196716 FKN196667:FKP196716 FAR196667:FAT196716 EQV196667:EQX196716 EGZ196667:EHB196716 DXD196667:DXF196716 DNH196667:DNJ196716 DDL196667:DDN196716 CTP196667:CTR196716 CJT196667:CJV196716 BZX196667:BZZ196716 BQB196667:BQD196716 BGF196667:BGH196716 AWJ196667:AWL196716 AMN196667:AMP196716 ACR196667:ACT196716 SV196667:SX196716 IZ196667:JB196716 WVL131131:WVN131180 WLP131131:WLR131180 WBT131131:WBV131180 VRX131131:VRZ131180 VIB131131:VID131180 UYF131131:UYH131180 UOJ131131:UOL131180 UEN131131:UEP131180 TUR131131:TUT131180 TKV131131:TKX131180 TAZ131131:TBB131180 SRD131131:SRF131180 SHH131131:SHJ131180 RXL131131:RXN131180 RNP131131:RNR131180 RDT131131:RDV131180 QTX131131:QTZ131180 QKB131131:QKD131180 QAF131131:QAH131180 PQJ131131:PQL131180 PGN131131:PGP131180 OWR131131:OWT131180 OMV131131:OMX131180 OCZ131131:ODB131180 NTD131131:NTF131180 NJH131131:NJJ131180 MZL131131:MZN131180 MPP131131:MPR131180 MFT131131:MFV131180 LVX131131:LVZ131180 LMB131131:LMD131180 LCF131131:LCH131180 KSJ131131:KSL131180 KIN131131:KIP131180 JYR131131:JYT131180 JOV131131:JOX131180 JEZ131131:JFB131180 IVD131131:IVF131180 ILH131131:ILJ131180 IBL131131:IBN131180 HRP131131:HRR131180 HHT131131:HHV131180 GXX131131:GXZ131180 GOB131131:GOD131180 GEF131131:GEH131180 FUJ131131:FUL131180 FKN131131:FKP131180 FAR131131:FAT131180 EQV131131:EQX131180 EGZ131131:EHB131180 DXD131131:DXF131180 DNH131131:DNJ131180 DDL131131:DDN131180 CTP131131:CTR131180 CJT131131:CJV131180 BZX131131:BZZ131180 BQB131131:BQD131180 BGF131131:BGH131180 AWJ131131:AWL131180 AMN131131:AMP131180 ACR131131:ACT131180 SV131131:SX131180 IZ131131:JB131180 WVL65595:WVN65644 WLP65595:WLR65644 WBT65595:WBV65644 VRX65595:VRZ65644 VIB65595:VID65644 UYF65595:UYH65644 UOJ65595:UOL65644 UEN65595:UEP65644 TUR65595:TUT65644 TKV65595:TKX65644 TAZ65595:TBB65644 SRD65595:SRF65644 SHH65595:SHJ65644 RXL65595:RXN65644 RNP65595:RNR65644 RDT65595:RDV65644 QTX65595:QTZ65644 QKB65595:QKD65644 QAF65595:QAH65644 PQJ65595:PQL65644 PGN65595:PGP65644 OWR65595:OWT65644 OMV65595:OMX65644 OCZ65595:ODB65644 NTD65595:NTF65644 NJH65595:NJJ65644 MZL65595:MZN65644 MPP65595:MPR65644 MFT65595:MFV65644 LVX65595:LVZ65644 LMB65595:LMD65644 LCF65595:LCH65644 KSJ65595:KSL65644 KIN65595:KIP65644 JYR65595:JYT65644 JOV65595:JOX65644 JEZ65595:JFB65644 IVD65595:IVF65644 ILH65595:ILJ65644 IBL65595:IBN65644 HRP65595:HRR65644 HHT65595:HHV65644 GXX65595:GXZ65644 GOB65595:GOD65644 GEF65595:GEH65644 FUJ65595:FUL65644 FKN65595:FKP65644 FAR65595:FAT65644 EQV65595:EQX65644 EGZ65595:EHB65644 DXD65595:DXF65644 DNH65595:DNJ65644 DDL65595:DDN65644 CTP65595:CTR65644 CJT65595:CJV65644 BZX65595:BZZ65644 BQB65595:BQD65644 BGF65595:BGH65644 AWJ65595:AWL65644 AMN65595:AMP65644 ACR65595:ACT65644 SV65595:SX65644 IZ65595:JB65644" xr:uid="{E32E909D-4F39-41B6-94A2-A190FB256CEA}">
      <formula1>#REF!</formula1>
    </dataValidation>
    <dataValidation type="list" allowBlank="1" showInputMessage="1" showErrorMessage="1" sqref="O113:O116 P108:P110" xr:uid="{9C5D2785-ED63-4891-B98E-6D93C2F38363}">
      <formula1>"SI,NO"</formula1>
    </dataValidation>
    <dataValidation type="decimal" operator="greaterThanOrEqual" allowBlank="1" showInputMessage="1" showErrorMessage="1" sqref="P9:P38 L85:M100 L79:M79 K106:L114 P44:P73" xr:uid="{5BAB5F37-7EFC-4BFD-8806-B73E6D83943E}">
      <formula1>0</formula1>
    </dataValidation>
  </dataValidations>
  <pageMargins left="0.70866141732283472" right="0.70866141732283472" top="0.74803149606299213" bottom="0.74803149606299213" header="0.31496062992125984" footer="0.31496062992125984"/>
  <pageSetup paperSize="9" scale="51" fitToHeight="0" orientation="portrait" r:id="rId1"/>
  <headerFooter>
    <oddHeader>&amp;LAllegato A.10&amp;C&amp;"Century Gothic,Normale"&amp;9Scheda di calcolo della richiesta di finanziamento
&amp;"Century Gothic,Grassetto"Tipologia Camere
Locazione temporanea</oddHeader>
    <oddFooter>&amp;RPag. &amp;P di &amp;N</oddFooter>
  </headerFooter>
  <rowBreaks count="1" manualBreakCount="1">
    <brk id="7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C9FCA-CFAD-4B5C-A4BE-B981C8E4BEA2}">
  <sheetPr>
    <pageSetUpPr fitToPage="1"/>
  </sheetPr>
  <dimension ref="A1:R70"/>
  <sheetViews>
    <sheetView view="pageLayout" topLeftCell="E1" zoomScale="85" zoomScaleNormal="85" zoomScaleSheetLayoutView="90" zoomScalePageLayoutView="85" workbookViewId="0">
      <selection activeCell="G3" sqref="G3:H3"/>
    </sheetView>
  </sheetViews>
  <sheetFormatPr defaultColWidth="9.140625" defaultRowHeight="14.25" x14ac:dyDescent="0.2"/>
  <cols>
    <col min="1" max="4" width="9.140625" style="166" hidden="1" customWidth="1"/>
    <col min="5" max="8" width="10.28515625" style="93" customWidth="1"/>
    <col min="9" max="11" width="12.7109375" style="93" customWidth="1"/>
    <col min="12" max="12" width="14.28515625" style="93" bestFit="1" customWidth="1"/>
    <col min="13" max="14" width="10.85546875" style="93" customWidth="1"/>
    <col min="15" max="15" width="11.85546875" style="93" customWidth="1"/>
    <col min="16" max="16" width="16.85546875" style="93" customWidth="1"/>
    <col min="17" max="17" width="15" style="93" customWidth="1"/>
    <col min="18" max="18" width="13.5703125" style="93" customWidth="1"/>
    <col min="19" max="19" width="12.42578125" style="93" customWidth="1"/>
    <col min="20" max="20" width="9.140625" style="93"/>
    <col min="21" max="23" width="12.7109375" style="93" customWidth="1"/>
    <col min="24" max="251" width="9.140625" style="93"/>
    <col min="252" max="255" width="0" style="93" hidden="1" customWidth="1"/>
    <col min="256" max="256" width="4.5703125" style="93" customWidth="1"/>
    <col min="257" max="257" width="5.7109375" style="93" customWidth="1"/>
    <col min="258" max="262" width="4.7109375" style="93" customWidth="1"/>
    <col min="263" max="264" width="7.7109375" style="93" customWidth="1"/>
    <col min="265" max="265" width="11.28515625" style="93" customWidth="1"/>
    <col min="266" max="266" width="9.85546875" style="93" customWidth="1"/>
    <col min="267" max="267" width="10" style="93" customWidth="1"/>
    <col min="268" max="268" width="8.7109375" style="93" customWidth="1"/>
    <col min="269" max="269" width="13.5703125" style="93" customWidth="1"/>
    <col min="270" max="270" width="13.28515625" style="93" customWidth="1"/>
    <col min="271" max="272" width="12.5703125" style="93" customWidth="1"/>
    <col min="273" max="273" width="7.85546875" style="93" customWidth="1"/>
    <col min="274" max="274" width="13.5703125" style="93" customWidth="1"/>
    <col min="275" max="275" width="8.85546875" style="93" customWidth="1"/>
    <col min="276" max="507" width="9.140625" style="93"/>
    <col min="508" max="511" width="0" style="93" hidden="1" customWidth="1"/>
    <col min="512" max="512" width="4.5703125" style="93" customWidth="1"/>
    <col min="513" max="513" width="5.7109375" style="93" customWidth="1"/>
    <col min="514" max="518" width="4.7109375" style="93" customWidth="1"/>
    <col min="519" max="520" width="7.7109375" style="93" customWidth="1"/>
    <col min="521" max="521" width="11.28515625" style="93" customWidth="1"/>
    <col min="522" max="522" width="9.85546875" style="93" customWidth="1"/>
    <col min="523" max="523" width="10" style="93" customWidth="1"/>
    <col min="524" max="524" width="8.7109375" style="93" customWidth="1"/>
    <col min="525" max="525" width="13.5703125" style="93" customWidth="1"/>
    <col min="526" max="526" width="13.28515625" style="93" customWidth="1"/>
    <col min="527" max="528" width="12.5703125" style="93" customWidth="1"/>
    <col min="529" max="529" width="7.85546875" style="93" customWidth="1"/>
    <col min="530" max="530" width="13.5703125" style="93" customWidth="1"/>
    <col min="531" max="531" width="8.85546875" style="93" customWidth="1"/>
    <col min="532" max="763" width="9.140625" style="93"/>
    <col min="764" max="767" width="0" style="93" hidden="1" customWidth="1"/>
    <col min="768" max="768" width="4.5703125" style="93" customWidth="1"/>
    <col min="769" max="769" width="5.7109375" style="93" customWidth="1"/>
    <col min="770" max="774" width="4.7109375" style="93" customWidth="1"/>
    <col min="775" max="776" width="7.7109375" style="93" customWidth="1"/>
    <col min="777" max="777" width="11.28515625" style="93" customWidth="1"/>
    <col min="778" max="778" width="9.85546875" style="93" customWidth="1"/>
    <col min="779" max="779" width="10" style="93" customWidth="1"/>
    <col min="780" max="780" width="8.7109375" style="93" customWidth="1"/>
    <col min="781" max="781" width="13.5703125" style="93" customWidth="1"/>
    <col min="782" max="782" width="13.28515625" style="93" customWidth="1"/>
    <col min="783" max="784" width="12.5703125" style="93" customWidth="1"/>
    <col min="785" max="785" width="7.85546875" style="93" customWidth="1"/>
    <col min="786" max="786" width="13.5703125" style="93" customWidth="1"/>
    <col min="787" max="787" width="8.85546875" style="93" customWidth="1"/>
    <col min="788" max="1019" width="9.140625" style="93"/>
    <col min="1020" max="1023" width="0" style="93" hidden="1" customWidth="1"/>
    <col min="1024" max="1024" width="4.5703125" style="93" customWidth="1"/>
    <col min="1025" max="1025" width="5.7109375" style="93" customWidth="1"/>
    <col min="1026" max="1030" width="4.7109375" style="93" customWidth="1"/>
    <col min="1031" max="1032" width="7.7109375" style="93" customWidth="1"/>
    <col min="1033" max="1033" width="11.28515625" style="93" customWidth="1"/>
    <col min="1034" max="1034" width="9.85546875" style="93" customWidth="1"/>
    <col min="1035" max="1035" width="10" style="93" customWidth="1"/>
    <col min="1036" max="1036" width="8.7109375" style="93" customWidth="1"/>
    <col min="1037" max="1037" width="13.5703125" style="93" customWidth="1"/>
    <col min="1038" max="1038" width="13.28515625" style="93" customWidth="1"/>
    <col min="1039" max="1040" width="12.5703125" style="93" customWidth="1"/>
    <col min="1041" max="1041" width="7.85546875" style="93" customWidth="1"/>
    <col min="1042" max="1042" width="13.5703125" style="93" customWidth="1"/>
    <col min="1043" max="1043" width="8.85546875" style="93" customWidth="1"/>
    <col min="1044" max="1275" width="9.140625" style="93"/>
    <col min="1276" max="1279" width="0" style="93" hidden="1" customWidth="1"/>
    <col min="1280" max="1280" width="4.5703125" style="93" customWidth="1"/>
    <col min="1281" max="1281" width="5.7109375" style="93" customWidth="1"/>
    <col min="1282" max="1286" width="4.7109375" style="93" customWidth="1"/>
    <col min="1287" max="1288" width="7.7109375" style="93" customWidth="1"/>
    <col min="1289" max="1289" width="11.28515625" style="93" customWidth="1"/>
    <col min="1290" max="1290" width="9.85546875" style="93" customWidth="1"/>
    <col min="1291" max="1291" width="10" style="93" customWidth="1"/>
    <col min="1292" max="1292" width="8.7109375" style="93" customWidth="1"/>
    <col min="1293" max="1293" width="13.5703125" style="93" customWidth="1"/>
    <col min="1294" max="1294" width="13.28515625" style="93" customWidth="1"/>
    <col min="1295" max="1296" width="12.5703125" style="93" customWidth="1"/>
    <col min="1297" max="1297" width="7.85546875" style="93" customWidth="1"/>
    <col min="1298" max="1298" width="13.5703125" style="93" customWidth="1"/>
    <col min="1299" max="1299" width="8.85546875" style="93" customWidth="1"/>
    <col min="1300" max="1531" width="9.140625" style="93"/>
    <col min="1532" max="1535" width="0" style="93" hidden="1" customWidth="1"/>
    <col min="1536" max="1536" width="4.5703125" style="93" customWidth="1"/>
    <col min="1537" max="1537" width="5.7109375" style="93" customWidth="1"/>
    <col min="1538" max="1542" width="4.7109375" style="93" customWidth="1"/>
    <col min="1543" max="1544" width="7.7109375" style="93" customWidth="1"/>
    <col min="1545" max="1545" width="11.28515625" style="93" customWidth="1"/>
    <col min="1546" max="1546" width="9.85546875" style="93" customWidth="1"/>
    <col min="1547" max="1547" width="10" style="93" customWidth="1"/>
    <col min="1548" max="1548" width="8.7109375" style="93" customWidth="1"/>
    <col min="1549" max="1549" width="13.5703125" style="93" customWidth="1"/>
    <col min="1550" max="1550" width="13.28515625" style="93" customWidth="1"/>
    <col min="1551" max="1552" width="12.5703125" style="93" customWidth="1"/>
    <col min="1553" max="1553" width="7.85546875" style="93" customWidth="1"/>
    <col min="1554" max="1554" width="13.5703125" style="93" customWidth="1"/>
    <col min="1555" max="1555" width="8.85546875" style="93" customWidth="1"/>
    <col min="1556" max="1787" width="9.140625" style="93"/>
    <col min="1788" max="1791" width="0" style="93" hidden="1" customWidth="1"/>
    <col min="1792" max="1792" width="4.5703125" style="93" customWidth="1"/>
    <col min="1793" max="1793" width="5.7109375" style="93" customWidth="1"/>
    <col min="1794" max="1798" width="4.7109375" style="93" customWidth="1"/>
    <col min="1799" max="1800" width="7.7109375" style="93" customWidth="1"/>
    <col min="1801" max="1801" width="11.28515625" style="93" customWidth="1"/>
    <col min="1802" max="1802" width="9.85546875" style="93" customWidth="1"/>
    <col min="1803" max="1803" width="10" style="93" customWidth="1"/>
    <col min="1804" max="1804" width="8.7109375" style="93" customWidth="1"/>
    <col min="1805" max="1805" width="13.5703125" style="93" customWidth="1"/>
    <col min="1806" max="1806" width="13.28515625" style="93" customWidth="1"/>
    <col min="1807" max="1808" width="12.5703125" style="93" customWidth="1"/>
    <col min="1809" max="1809" width="7.85546875" style="93" customWidth="1"/>
    <col min="1810" max="1810" width="13.5703125" style="93" customWidth="1"/>
    <col min="1811" max="1811" width="8.85546875" style="93" customWidth="1"/>
    <col min="1812" max="2043" width="9.140625" style="93"/>
    <col min="2044" max="2047" width="0" style="93" hidden="1" customWidth="1"/>
    <col min="2048" max="2048" width="4.5703125" style="93" customWidth="1"/>
    <col min="2049" max="2049" width="5.7109375" style="93" customWidth="1"/>
    <col min="2050" max="2054" width="4.7109375" style="93" customWidth="1"/>
    <col min="2055" max="2056" width="7.7109375" style="93" customWidth="1"/>
    <col min="2057" max="2057" width="11.28515625" style="93" customWidth="1"/>
    <col min="2058" max="2058" width="9.85546875" style="93" customWidth="1"/>
    <col min="2059" max="2059" width="10" style="93" customWidth="1"/>
    <col min="2060" max="2060" width="8.7109375" style="93" customWidth="1"/>
    <col min="2061" max="2061" width="13.5703125" style="93" customWidth="1"/>
    <col min="2062" max="2062" width="13.28515625" style="93" customWidth="1"/>
    <col min="2063" max="2064" width="12.5703125" style="93" customWidth="1"/>
    <col min="2065" max="2065" width="7.85546875" style="93" customWidth="1"/>
    <col min="2066" max="2066" width="13.5703125" style="93" customWidth="1"/>
    <col min="2067" max="2067" width="8.85546875" style="93" customWidth="1"/>
    <col min="2068" max="2299" width="9.140625" style="93"/>
    <col min="2300" max="2303" width="0" style="93" hidden="1" customWidth="1"/>
    <col min="2304" max="2304" width="4.5703125" style="93" customWidth="1"/>
    <col min="2305" max="2305" width="5.7109375" style="93" customWidth="1"/>
    <col min="2306" max="2310" width="4.7109375" style="93" customWidth="1"/>
    <col min="2311" max="2312" width="7.7109375" style="93" customWidth="1"/>
    <col min="2313" max="2313" width="11.28515625" style="93" customWidth="1"/>
    <col min="2314" max="2314" width="9.85546875" style="93" customWidth="1"/>
    <col min="2315" max="2315" width="10" style="93" customWidth="1"/>
    <col min="2316" max="2316" width="8.7109375" style="93" customWidth="1"/>
    <col min="2317" max="2317" width="13.5703125" style="93" customWidth="1"/>
    <col min="2318" max="2318" width="13.28515625" style="93" customWidth="1"/>
    <col min="2319" max="2320" width="12.5703125" style="93" customWidth="1"/>
    <col min="2321" max="2321" width="7.85546875" style="93" customWidth="1"/>
    <col min="2322" max="2322" width="13.5703125" style="93" customWidth="1"/>
    <col min="2323" max="2323" width="8.85546875" style="93" customWidth="1"/>
    <col min="2324" max="2555" width="9.140625" style="93"/>
    <col min="2556" max="2559" width="0" style="93" hidden="1" customWidth="1"/>
    <col min="2560" max="2560" width="4.5703125" style="93" customWidth="1"/>
    <col min="2561" max="2561" width="5.7109375" style="93" customWidth="1"/>
    <col min="2562" max="2566" width="4.7109375" style="93" customWidth="1"/>
    <col min="2567" max="2568" width="7.7109375" style="93" customWidth="1"/>
    <col min="2569" max="2569" width="11.28515625" style="93" customWidth="1"/>
    <col min="2570" max="2570" width="9.85546875" style="93" customWidth="1"/>
    <col min="2571" max="2571" width="10" style="93" customWidth="1"/>
    <col min="2572" max="2572" width="8.7109375" style="93" customWidth="1"/>
    <col min="2573" max="2573" width="13.5703125" style="93" customWidth="1"/>
    <col min="2574" max="2574" width="13.28515625" style="93" customWidth="1"/>
    <col min="2575" max="2576" width="12.5703125" style="93" customWidth="1"/>
    <col min="2577" max="2577" width="7.85546875" style="93" customWidth="1"/>
    <col min="2578" max="2578" width="13.5703125" style="93" customWidth="1"/>
    <col min="2579" max="2579" width="8.85546875" style="93" customWidth="1"/>
    <col min="2580" max="2811" width="9.140625" style="93"/>
    <col min="2812" max="2815" width="0" style="93" hidden="1" customWidth="1"/>
    <col min="2816" max="2816" width="4.5703125" style="93" customWidth="1"/>
    <col min="2817" max="2817" width="5.7109375" style="93" customWidth="1"/>
    <col min="2818" max="2822" width="4.7109375" style="93" customWidth="1"/>
    <col min="2823" max="2824" width="7.7109375" style="93" customWidth="1"/>
    <col min="2825" max="2825" width="11.28515625" style="93" customWidth="1"/>
    <col min="2826" max="2826" width="9.85546875" style="93" customWidth="1"/>
    <col min="2827" max="2827" width="10" style="93" customWidth="1"/>
    <col min="2828" max="2828" width="8.7109375" style="93" customWidth="1"/>
    <col min="2829" max="2829" width="13.5703125" style="93" customWidth="1"/>
    <col min="2830" max="2830" width="13.28515625" style="93" customWidth="1"/>
    <col min="2831" max="2832" width="12.5703125" style="93" customWidth="1"/>
    <col min="2833" max="2833" width="7.85546875" style="93" customWidth="1"/>
    <col min="2834" max="2834" width="13.5703125" style="93" customWidth="1"/>
    <col min="2835" max="2835" width="8.85546875" style="93" customWidth="1"/>
    <col min="2836" max="3067" width="9.140625" style="93"/>
    <col min="3068" max="3071" width="0" style="93" hidden="1" customWidth="1"/>
    <col min="3072" max="3072" width="4.5703125" style="93" customWidth="1"/>
    <col min="3073" max="3073" width="5.7109375" style="93" customWidth="1"/>
    <col min="3074" max="3078" width="4.7109375" style="93" customWidth="1"/>
    <col min="3079" max="3080" width="7.7109375" style="93" customWidth="1"/>
    <col min="3081" max="3081" width="11.28515625" style="93" customWidth="1"/>
    <col min="3082" max="3082" width="9.85546875" style="93" customWidth="1"/>
    <col min="3083" max="3083" width="10" style="93" customWidth="1"/>
    <col min="3084" max="3084" width="8.7109375" style="93" customWidth="1"/>
    <col min="3085" max="3085" width="13.5703125" style="93" customWidth="1"/>
    <col min="3086" max="3086" width="13.28515625" style="93" customWidth="1"/>
    <col min="3087" max="3088" width="12.5703125" style="93" customWidth="1"/>
    <col min="3089" max="3089" width="7.85546875" style="93" customWidth="1"/>
    <col min="3090" max="3090" width="13.5703125" style="93" customWidth="1"/>
    <col min="3091" max="3091" width="8.85546875" style="93" customWidth="1"/>
    <col min="3092" max="3323" width="9.140625" style="93"/>
    <col min="3324" max="3327" width="0" style="93" hidden="1" customWidth="1"/>
    <col min="3328" max="3328" width="4.5703125" style="93" customWidth="1"/>
    <col min="3329" max="3329" width="5.7109375" style="93" customWidth="1"/>
    <col min="3330" max="3334" width="4.7109375" style="93" customWidth="1"/>
    <col min="3335" max="3336" width="7.7109375" style="93" customWidth="1"/>
    <col min="3337" max="3337" width="11.28515625" style="93" customWidth="1"/>
    <col min="3338" max="3338" width="9.85546875" style="93" customWidth="1"/>
    <col min="3339" max="3339" width="10" style="93" customWidth="1"/>
    <col min="3340" max="3340" width="8.7109375" style="93" customWidth="1"/>
    <col min="3341" max="3341" width="13.5703125" style="93" customWidth="1"/>
    <col min="3342" max="3342" width="13.28515625" style="93" customWidth="1"/>
    <col min="3343" max="3344" width="12.5703125" style="93" customWidth="1"/>
    <col min="3345" max="3345" width="7.85546875" style="93" customWidth="1"/>
    <col min="3346" max="3346" width="13.5703125" style="93" customWidth="1"/>
    <col min="3347" max="3347" width="8.85546875" style="93" customWidth="1"/>
    <col min="3348" max="3579" width="9.140625" style="93"/>
    <col min="3580" max="3583" width="0" style="93" hidden="1" customWidth="1"/>
    <col min="3584" max="3584" width="4.5703125" style="93" customWidth="1"/>
    <col min="3585" max="3585" width="5.7109375" style="93" customWidth="1"/>
    <col min="3586" max="3590" width="4.7109375" style="93" customWidth="1"/>
    <col min="3591" max="3592" width="7.7109375" style="93" customWidth="1"/>
    <col min="3593" max="3593" width="11.28515625" style="93" customWidth="1"/>
    <col min="3594" max="3594" width="9.85546875" style="93" customWidth="1"/>
    <col min="3595" max="3595" width="10" style="93" customWidth="1"/>
    <col min="3596" max="3596" width="8.7109375" style="93" customWidth="1"/>
    <col min="3597" max="3597" width="13.5703125" style="93" customWidth="1"/>
    <col min="3598" max="3598" width="13.28515625" style="93" customWidth="1"/>
    <col min="3599" max="3600" width="12.5703125" style="93" customWidth="1"/>
    <col min="3601" max="3601" width="7.85546875" style="93" customWidth="1"/>
    <col min="3602" max="3602" width="13.5703125" style="93" customWidth="1"/>
    <col min="3603" max="3603" width="8.85546875" style="93" customWidth="1"/>
    <col min="3604" max="3835" width="9.140625" style="93"/>
    <col min="3836" max="3839" width="0" style="93" hidden="1" customWidth="1"/>
    <col min="3840" max="3840" width="4.5703125" style="93" customWidth="1"/>
    <col min="3841" max="3841" width="5.7109375" style="93" customWidth="1"/>
    <col min="3842" max="3846" width="4.7109375" style="93" customWidth="1"/>
    <col min="3847" max="3848" width="7.7109375" style="93" customWidth="1"/>
    <col min="3849" max="3849" width="11.28515625" style="93" customWidth="1"/>
    <col min="3850" max="3850" width="9.85546875" style="93" customWidth="1"/>
    <col min="3851" max="3851" width="10" style="93" customWidth="1"/>
    <col min="3852" max="3852" width="8.7109375" style="93" customWidth="1"/>
    <col min="3853" max="3853" width="13.5703125" style="93" customWidth="1"/>
    <col min="3854" max="3854" width="13.28515625" style="93" customWidth="1"/>
    <col min="3855" max="3856" width="12.5703125" style="93" customWidth="1"/>
    <col min="3857" max="3857" width="7.85546875" style="93" customWidth="1"/>
    <col min="3858" max="3858" width="13.5703125" style="93" customWidth="1"/>
    <col min="3859" max="3859" width="8.85546875" style="93" customWidth="1"/>
    <col min="3860" max="4091" width="9.140625" style="93"/>
    <col min="4092" max="4095" width="0" style="93" hidden="1" customWidth="1"/>
    <col min="4096" max="4096" width="4.5703125" style="93" customWidth="1"/>
    <col min="4097" max="4097" width="5.7109375" style="93" customWidth="1"/>
    <col min="4098" max="4102" width="4.7109375" style="93" customWidth="1"/>
    <col min="4103" max="4104" width="7.7109375" style="93" customWidth="1"/>
    <col min="4105" max="4105" width="11.28515625" style="93" customWidth="1"/>
    <col min="4106" max="4106" width="9.85546875" style="93" customWidth="1"/>
    <col min="4107" max="4107" width="10" style="93" customWidth="1"/>
    <col min="4108" max="4108" width="8.7109375" style="93" customWidth="1"/>
    <col min="4109" max="4109" width="13.5703125" style="93" customWidth="1"/>
    <col min="4110" max="4110" width="13.28515625" style="93" customWidth="1"/>
    <col min="4111" max="4112" width="12.5703125" style="93" customWidth="1"/>
    <col min="4113" max="4113" width="7.85546875" style="93" customWidth="1"/>
    <col min="4114" max="4114" width="13.5703125" style="93" customWidth="1"/>
    <col min="4115" max="4115" width="8.85546875" style="93" customWidth="1"/>
    <col min="4116" max="4347" width="9.140625" style="93"/>
    <col min="4348" max="4351" width="0" style="93" hidden="1" customWidth="1"/>
    <col min="4352" max="4352" width="4.5703125" style="93" customWidth="1"/>
    <col min="4353" max="4353" width="5.7109375" style="93" customWidth="1"/>
    <col min="4354" max="4358" width="4.7109375" style="93" customWidth="1"/>
    <col min="4359" max="4360" width="7.7109375" style="93" customWidth="1"/>
    <col min="4361" max="4361" width="11.28515625" style="93" customWidth="1"/>
    <col min="4362" max="4362" width="9.85546875" style="93" customWidth="1"/>
    <col min="4363" max="4363" width="10" style="93" customWidth="1"/>
    <col min="4364" max="4364" width="8.7109375" style="93" customWidth="1"/>
    <col min="4365" max="4365" width="13.5703125" style="93" customWidth="1"/>
    <col min="4366" max="4366" width="13.28515625" style="93" customWidth="1"/>
    <col min="4367" max="4368" width="12.5703125" style="93" customWidth="1"/>
    <col min="4369" max="4369" width="7.85546875" style="93" customWidth="1"/>
    <col min="4370" max="4370" width="13.5703125" style="93" customWidth="1"/>
    <col min="4371" max="4371" width="8.85546875" style="93" customWidth="1"/>
    <col min="4372" max="4603" width="9.140625" style="93"/>
    <col min="4604" max="4607" width="0" style="93" hidden="1" customWidth="1"/>
    <col min="4608" max="4608" width="4.5703125" style="93" customWidth="1"/>
    <col min="4609" max="4609" width="5.7109375" style="93" customWidth="1"/>
    <col min="4610" max="4614" width="4.7109375" style="93" customWidth="1"/>
    <col min="4615" max="4616" width="7.7109375" style="93" customWidth="1"/>
    <col min="4617" max="4617" width="11.28515625" style="93" customWidth="1"/>
    <col min="4618" max="4618" width="9.85546875" style="93" customWidth="1"/>
    <col min="4619" max="4619" width="10" style="93" customWidth="1"/>
    <col min="4620" max="4620" width="8.7109375" style="93" customWidth="1"/>
    <col min="4621" max="4621" width="13.5703125" style="93" customWidth="1"/>
    <col min="4622" max="4622" width="13.28515625" style="93" customWidth="1"/>
    <col min="4623" max="4624" width="12.5703125" style="93" customWidth="1"/>
    <col min="4625" max="4625" width="7.85546875" style="93" customWidth="1"/>
    <col min="4626" max="4626" width="13.5703125" style="93" customWidth="1"/>
    <col min="4627" max="4627" width="8.85546875" style="93" customWidth="1"/>
    <col min="4628" max="4859" width="9.140625" style="93"/>
    <col min="4860" max="4863" width="0" style="93" hidden="1" customWidth="1"/>
    <col min="4864" max="4864" width="4.5703125" style="93" customWidth="1"/>
    <col min="4865" max="4865" width="5.7109375" style="93" customWidth="1"/>
    <col min="4866" max="4870" width="4.7109375" style="93" customWidth="1"/>
    <col min="4871" max="4872" width="7.7109375" style="93" customWidth="1"/>
    <col min="4873" max="4873" width="11.28515625" style="93" customWidth="1"/>
    <col min="4874" max="4874" width="9.85546875" style="93" customWidth="1"/>
    <col min="4875" max="4875" width="10" style="93" customWidth="1"/>
    <col min="4876" max="4876" width="8.7109375" style="93" customWidth="1"/>
    <col min="4877" max="4877" width="13.5703125" style="93" customWidth="1"/>
    <col min="4878" max="4878" width="13.28515625" style="93" customWidth="1"/>
    <col min="4879" max="4880" width="12.5703125" style="93" customWidth="1"/>
    <col min="4881" max="4881" width="7.85546875" style="93" customWidth="1"/>
    <col min="4882" max="4882" width="13.5703125" style="93" customWidth="1"/>
    <col min="4883" max="4883" width="8.85546875" style="93" customWidth="1"/>
    <col min="4884" max="5115" width="9.140625" style="93"/>
    <col min="5116" max="5119" width="0" style="93" hidden="1" customWidth="1"/>
    <col min="5120" max="5120" width="4.5703125" style="93" customWidth="1"/>
    <col min="5121" max="5121" width="5.7109375" style="93" customWidth="1"/>
    <col min="5122" max="5126" width="4.7109375" style="93" customWidth="1"/>
    <col min="5127" max="5128" width="7.7109375" style="93" customWidth="1"/>
    <col min="5129" max="5129" width="11.28515625" style="93" customWidth="1"/>
    <col min="5130" max="5130" width="9.85546875" style="93" customWidth="1"/>
    <col min="5131" max="5131" width="10" style="93" customWidth="1"/>
    <col min="5132" max="5132" width="8.7109375" style="93" customWidth="1"/>
    <col min="5133" max="5133" width="13.5703125" style="93" customWidth="1"/>
    <col min="5134" max="5134" width="13.28515625" style="93" customWidth="1"/>
    <col min="5135" max="5136" width="12.5703125" style="93" customWidth="1"/>
    <col min="5137" max="5137" width="7.85546875" style="93" customWidth="1"/>
    <col min="5138" max="5138" width="13.5703125" style="93" customWidth="1"/>
    <col min="5139" max="5139" width="8.85546875" style="93" customWidth="1"/>
    <col min="5140" max="5371" width="9.140625" style="93"/>
    <col min="5372" max="5375" width="0" style="93" hidden="1" customWidth="1"/>
    <col min="5376" max="5376" width="4.5703125" style="93" customWidth="1"/>
    <col min="5377" max="5377" width="5.7109375" style="93" customWidth="1"/>
    <col min="5378" max="5382" width="4.7109375" style="93" customWidth="1"/>
    <col min="5383" max="5384" width="7.7109375" style="93" customWidth="1"/>
    <col min="5385" max="5385" width="11.28515625" style="93" customWidth="1"/>
    <col min="5386" max="5386" width="9.85546875" style="93" customWidth="1"/>
    <col min="5387" max="5387" width="10" style="93" customWidth="1"/>
    <col min="5388" max="5388" width="8.7109375" style="93" customWidth="1"/>
    <col min="5389" max="5389" width="13.5703125" style="93" customWidth="1"/>
    <col min="5390" max="5390" width="13.28515625" style="93" customWidth="1"/>
    <col min="5391" max="5392" width="12.5703125" style="93" customWidth="1"/>
    <col min="5393" max="5393" width="7.85546875" style="93" customWidth="1"/>
    <col min="5394" max="5394" width="13.5703125" style="93" customWidth="1"/>
    <col min="5395" max="5395" width="8.85546875" style="93" customWidth="1"/>
    <col min="5396" max="5627" width="9.140625" style="93"/>
    <col min="5628" max="5631" width="0" style="93" hidden="1" customWidth="1"/>
    <col min="5632" max="5632" width="4.5703125" style="93" customWidth="1"/>
    <col min="5633" max="5633" width="5.7109375" style="93" customWidth="1"/>
    <col min="5634" max="5638" width="4.7109375" style="93" customWidth="1"/>
    <col min="5639" max="5640" width="7.7109375" style="93" customWidth="1"/>
    <col min="5641" max="5641" width="11.28515625" style="93" customWidth="1"/>
    <col min="5642" max="5642" width="9.85546875" style="93" customWidth="1"/>
    <col min="5643" max="5643" width="10" style="93" customWidth="1"/>
    <col min="5644" max="5644" width="8.7109375" style="93" customWidth="1"/>
    <col min="5645" max="5645" width="13.5703125" style="93" customWidth="1"/>
    <col min="5646" max="5646" width="13.28515625" style="93" customWidth="1"/>
    <col min="5647" max="5648" width="12.5703125" style="93" customWidth="1"/>
    <col min="5649" max="5649" width="7.85546875" style="93" customWidth="1"/>
    <col min="5650" max="5650" width="13.5703125" style="93" customWidth="1"/>
    <col min="5651" max="5651" width="8.85546875" style="93" customWidth="1"/>
    <col min="5652" max="5883" width="9.140625" style="93"/>
    <col min="5884" max="5887" width="0" style="93" hidden="1" customWidth="1"/>
    <col min="5888" max="5888" width="4.5703125" style="93" customWidth="1"/>
    <col min="5889" max="5889" width="5.7109375" style="93" customWidth="1"/>
    <col min="5890" max="5894" width="4.7109375" style="93" customWidth="1"/>
    <col min="5895" max="5896" width="7.7109375" style="93" customWidth="1"/>
    <col min="5897" max="5897" width="11.28515625" style="93" customWidth="1"/>
    <col min="5898" max="5898" width="9.85546875" style="93" customWidth="1"/>
    <col min="5899" max="5899" width="10" style="93" customWidth="1"/>
    <col min="5900" max="5900" width="8.7109375" style="93" customWidth="1"/>
    <col min="5901" max="5901" width="13.5703125" style="93" customWidth="1"/>
    <col min="5902" max="5902" width="13.28515625" style="93" customWidth="1"/>
    <col min="5903" max="5904" width="12.5703125" style="93" customWidth="1"/>
    <col min="5905" max="5905" width="7.85546875" style="93" customWidth="1"/>
    <col min="5906" max="5906" width="13.5703125" style="93" customWidth="1"/>
    <col min="5907" max="5907" width="8.85546875" style="93" customWidth="1"/>
    <col min="5908" max="6139" width="9.140625" style="93"/>
    <col min="6140" max="6143" width="0" style="93" hidden="1" customWidth="1"/>
    <col min="6144" max="6144" width="4.5703125" style="93" customWidth="1"/>
    <col min="6145" max="6145" width="5.7109375" style="93" customWidth="1"/>
    <col min="6146" max="6150" width="4.7109375" style="93" customWidth="1"/>
    <col min="6151" max="6152" width="7.7109375" style="93" customWidth="1"/>
    <col min="6153" max="6153" width="11.28515625" style="93" customWidth="1"/>
    <col min="6154" max="6154" width="9.85546875" style="93" customWidth="1"/>
    <col min="6155" max="6155" width="10" style="93" customWidth="1"/>
    <col min="6156" max="6156" width="8.7109375" style="93" customWidth="1"/>
    <col min="6157" max="6157" width="13.5703125" style="93" customWidth="1"/>
    <col min="6158" max="6158" width="13.28515625" style="93" customWidth="1"/>
    <col min="6159" max="6160" width="12.5703125" style="93" customWidth="1"/>
    <col min="6161" max="6161" width="7.85546875" style="93" customWidth="1"/>
    <col min="6162" max="6162" width="13.5703125" style="93" customWidth="1"/>
    <col min="6163" max="6163" width="8.85546875" style="93" customWidth="1"/>
    <col min="6164" max="6395" width="9.140625" style="93"/>
    <col min="6396" max="6399" width="0" style="93" hidden="1" customWidth="1"/>
    <col min="6400" max="6400" width="4.5703125" style="93" customWidth="1"/>
    <col min="6401" max="6401" width="5.7109375" style="93" customWidth="1"/>
    <col min="6402" max="6406" width="4.7109375" style="93" customWidth="1"/>
    <col min="6407" max="6408" width="7.7109375" style="93" customWidth="1"/>
    <col min="6409" max="6409" width="11.28515625" style="93" customWidth="1"/>
    <col min="6410" max="6410" width="9.85546875" style="93" customWidth="1"/>
    <col min="6411" max="6411" width="10" style="93" customWidth="1"/>
    <col min="6412" max="6412" width="8.7109375" style="93" customWidth="1"/>
    <col min="6413" max="6413" width="13.5703125" style="93" customWidth="1"/>
    <col min="6414" max="6414" width="13.28515625" style="93" customWidth="1"/>
    <col min="6415" max="6416" width="12.5703125" style="93" customWidth="1"/>
    <col min="6417" max="6417" width="7.85546875" style="93" customWidth="1"/>
    <col min="6418" max="6418" width="13.5703125" style="93" customWidth="1"/>
    <col min="6419" max="6419" width="8.85546875" style="93" customWidth="1"/>
    <col min="6420" max="6651" width="9.140625" style="93"/>
    <col min="6652" max="6655" width="0" style="93" hidden="1" customWidth="1"/>
    <col min="6656" max="6656" width="4.5703125" style="93" customWidth="1"/>
    <col min="6657" max="6657" width="5.7109375" style="93" customWidth="1"/>
    <col min="6658" max="6662" width="4.7109375" style="93" customWidth="1"/>
    <col min="6663" max="6664" width="7.7109375" style="93" customWidth="1"/>
    <col min="6665" max="6665" width="11.28515625" style="93" customWidth="1"/>
    <col min="6666" max="6666" width="9.85546875" style="93" customWidth="1"/>
    <col min="6667" max="6667" width="10" style="93" customWidth="1"/>
    <col min="6668" max="6668" width="8.7109375" style="93" customWidth="1"/>
    <col min="6669" max="6669" width="13.5703125" style="93" customWidth="1"/>
    <col min="6670" max="6670" width="13.28515625" style="93" customWidth="1"/>
    <col min="6671" max="6672" width="12.5703125" style="93" customWidth="1"/>
    <col min="6673" max="6673" width="7.85546875" style="93" customWidth="1"/>
    <col min="6674" max="6674" width="13.5703125" style="93" customWidth="1"/>
    <col min="6675" max="6675" width="8.85546875" style="93" customWidth="1"/>
    <col min="6676" max="6907" width="9.140625" style="93"/>
    <col min="6908" max="6911" width="0" style="93" hidden="1" customWidth="1"/>
    <col min="6912" max="6912" width="4.5703125" style="93" customWidth="1"/>
    <col min="6913" max="6913" width="5.7109375" style="93" customWidth="1"/>
    <col min="6914" max="6918" width="4.7109375" style="93" customWidth="1"/>
    <col min="6919" max="6920" width="7.7109375" style="93" customWidth="1"/>
    <col min="6921" max="6921" width="11.28515625" style="93" customWidth="1"/>
    <col min="6922" max="6922" width="9.85546875" style="93" customWidth="1"/>
    <col min="6923" max="6923" width="10" style="93" customWidth="1"/>
    <col min="6924" max="6924" width="8.7109375" style="93" customWidth="1"/>
    <col min="6925" max="6925" width="13.5703125" style="93" customWidth="1"/>
    <col min="6926" max="6926" width="13.28515625" style="93" customWidth="1"/>
    <col min="6927" max="6928" width="12.5703125" style="93" customWidth="1"/>
    <col min="6929" max="6929" width="7.85546875" style="93" customWidth="1"/>
    <col min="6930" max="6930" width="13.5703125" style="93" customWidth="1"/>
    <col min="6931" max="6931" width="8.85546875" style="93" customWidth="1"/>
    <col min="6932" max="7163" width="9.140625" style="93"/>
    <col min="7164" max="7167" width="0" style="93" hidden="1" customWidth="1"/>
    <col min="7168" max="7168" width="4.5703125" style="93" customWidth="1"/>
    <col min="7169" max="7169" width="5.7109375" style="93" customWidth="1"/>
    <col min="7170" max="7174" width="4.7109375" style="93" customWidth="1"/>
    <col min="7175" max="7176" width="7.7109375" style="93" customWidth="1"/>
    <col min="7177" max="7177" width="11.28515625" style="93" customWidth="1"/>
    <col min="7178" max="7178" width="9.85546875" style="93" customWidth="1"/>
    <col min="7179" max="7179" width="10" style="93" customWidth="1"/>
    <col min="7180" max="7180" width="8.7109375" style="93" customWidth="1"/>
    <col min="7181" max="7181" width="13.5703125" style="93" customWidth="1"/>
    <col min="7182" max="7182" width="13.28515625" style="93" customWidth="1"/>
    <col min="7183" max="7184" width="12.5703125" style="93" customWidth="1"/>
    <col min="7185" max="7185" width="7.85546875" style="93" customWidth="1"/>
    <col min="7186" max="7186" width="13.5703125" style="93" customWidth="1"/>
    <col min="7187" max="7187" width="8.85546875" style="93" customWidth="1"/>
    <col min="7188" max="7419" width="9.140625" style="93"/>
    <col min="7420" max="7423" width="0" style="93" hidden="1" customWidth="1"/>
    <col min="7424" max="7424" width="4.5703125" style="93" customWidth="1"/>
    <col min="7425" max="7425" width="5.7109375" style="93" customWidth="1"/>
    <col min="7426" max="7430" width="4.7109375" style="93" customWidth="1"/>
    <col min="7431" max="7432" width="7.7109375" style="93" customWidth="1"/>
    <col min="7433" max="7433" width="11.28515625" style="93" customWidth="1"/>
    <col min="7434" max="7434" width="9.85546875" style="93" customWidth="1"/>
    <col min="7435" max="7435" width="10" style="93" customWidth="1"/>
    <col min="7436" max="7436" width="8.7109375" style="93" customWidth="1"/>
    <col min="7437" max="7437" width="13.5703125" style="93" customWidth="1"/>
    <col min="7438" max="7438" width="13.28515625" style="93" customWidth="1"/>
    <col min="7439" max="7440" width="12.5703125" style="93" customWidth="1"/>
    <col min="7441" max="7441" width="7.85546875" style="93" customWidth="1"/>
    <col min="7442" max="7442" width="13.5703125" style="93" customWidth="1"/>
    <col min="7443" max="7443" width="8.85546875" style="93" customWidth="1"/>
    <col min="7444" max="7675" width="9.140625" style="93"/>
    <col min="7676" max="7679" width="0" style="93" hidden="1" customWidth="1"/>
    <col min="7680" max="7680" width="4.5703125" style="93" customWidth="1"/>
    <col min="7681" max="7681" width="5.7109375" style="93" customWidth="1"/>
    <col min="7682" max="7686" width="4.7109375" style="93" customWidth="1"/>
    <col min="7687" max="7688" width="7.7109375" style="93" customWidth="1"/>
    <col min="7689" max="7689" width="11.28515625" style="93" customWidth="1"/>
    <col min="7690" max="7690" width="9.85546875" style="93" customWidth="1"/>
    <col min="7691" max="7691" width="10" style="93" customWidth="1"/>
    <col min="7692" max="7692" width="8.7109375" style="93" customWidth="1"/>
    <col min="7693" max="7693" width="13.5703125" style="93" customWidth="1"/>
    <col min="7694" max="7694" width="13.28515625" style="93" customWidth="1"/>
    <col min="7695" max="7696" width="12.5703125" style="93" customWidth="1"/>
    <col min="7697" max="7697" width="7.85546875" style="93" customWidth="1"/>
    <col min="7698" max="7698" width="13.5703125" style="93" customWidth="1"/>
    <col min="7699" max="7699" width="8.85546875" style="93" customWidth="1"/>
    <col min="7700" max="7931" width="9.140625" style="93"/>
    <col min="7932" max="7935" width="0" style="93" hidden="1" customWidth="1"/>
    <col min="7936" max="7936" width="4.5703125" style="93" customWidth="1"/>
    <col min="7937" max="7937" width="5.7109375" style="93" customWidth="1"/>
    <col min="7938" max="7942" width="4.7109375" style="93" customWidth="1"/>
    <col min="7943" max="7944" width="7.7109375" style="93" customWidth="1"/>
    <col min="7945" max="7945" width="11.28515625" style="93" customWidth="1"/>
    <col min="7946" max="7946" width="9.85546875" style="93" customWidth="1"/>
    <col min="7947" max="7947" width="10" style="93" customWidth="1"/>
    <col min="7948" max="7948" width="8.7109375" style="93" customWidth="1"/>
    <col min="7949" max="7949" width="13.5703125" style="93" customWidth="1"/>
    <col min="7950" max="7950" width="13.28515625" style="93" customWidth="1"/>
    <col min="7951" max="7952" width="12.5703125" style="93" customWidth="1"/>
    <col min="7953" max="7953" width="7.85546875" style="93" customWidth="1"/>
    <col min="7954" max="7954" width="13.5703125" style="93" customWidth="1"/>
    <col min="7955" max="7955" width="8.85546875" style="93" customWidth="1"/>
    <col min="7956" max="8187" width="9.140625" style="93"/>
    <col min="8188" max="8191" width="0" style="93" hidden="1" customWidth="1"/>
    <col min="8192" max="8192" width="4.5703125" style="93" customWidth="1"/>
    <col min="8193" max="8193" width="5.7109375" style="93" customWidth="1"/>
    <col min="8194" max="8198" width="4.7109375" style="93" customWidth="1"/>
    <col min="8199" max="8200" width="7.7109375" style="93" customWidth="1"/>
    <col min="8201" max="8201" width="11.28515625" style="93" customWidth="1"/>
    <col min="8202" max="8202" width="9.85546875" style="93" customWidth="1"/>
    <col min="8203" max="8203" width="10" style="93" customWidth="1"/>
    <col min="8204" max="8204" width="8.7109375" style="93" customWidth="1"/>
    <col min="8205" max="8205" width="13.5703125" style="93" customWidth="1"/>
    <col min="8206" max="8206" width="13.28515625" style="93" customWidth="1"/>
    <col min="8207" max="8208" width="12.5703125" style="93" customWidth="1"/>
    <col min="8209" max="8209" width="7.85546875" style="93" customWidth="1"/>
    <col min="8210" max="8210" width="13.5703125" style="93" customWidth="1"/>
    <col min="8211" max="8211" width="8.85546875" style="93" customWidth="1"/>
    <col min="8212" max="8443" width="9.140625" style="93"/>
    <col min="8444" max="8447" width="0" style="93" hidden="1" customWidth="1"/>
    <col min="8448" max="8448" width="4.5703125" style="93" customWidth="1"/>
    <col min="8449" max="8449" width="5.7109375" style="93" customWidth="1"/>
    <col min="8450" max="8454" width="4.7109375" style="93" customWidth="1"/>
    <col min="8455" max="8456" width="7.7109375" style="93" customWidth="1"/>
    <col min="8457" max="8457" width="11.28515625" style="93" customWidth="1"/>
    <col min="8458" max="8458" width="9.85546875" style="93" customWidth="1"/>
    <col min="8459" max="8459" width="10" style="93" customWidth="1"/>
    <col min="8460" max="8460" width="8.7109375" style="93" customWidth="1"/>
    <col min="8461" max="8461" width="13.5703125" style="93" customWidth="1"/>
    <col min="8462" max="8462" width="13.28515625" style="93" customWidth="1"/>
    <col min="8463" max="8464" width="12.5703125" style="93" customWidth="1"/>
    <col min="8465" max="8465" width="7.85546875" style="93" customWidth="1"/>
    <col min="8466" max="8466" width="13.5703125" style="93" customWidth="1"/>
    <col min="8467" max="8467" width="8.85546875" style="93" customWidth="1"/>
    <col min="8468" max="8699" width="9.140625" style="93"/>
    <col min="8700" max="8703" width="0" style="93" hidden="1" customWidth="1"/>
    <col min="8704" max="8704" width="4.5703125" style="93" customWidth="1"/>
    <col min="8705" max="8705" width="5.7109375" style="93" customWidth="1"/>
    <col min="8706" max="8710" width="4.7109375" style="93" customWidth="1"/>
    <col min="8711" max="8712" width="7.7109375" style="93" customWidth="1"/>
    <col min="8713" max="8713" width="11.28515625" style="93" customWidth="1"/>
    <col min="8714" max="8714" width="9.85546875" style="93" customWidth="1"/>
    <col min="8715" max="8715" width="10" style="93" customWidth="1"/>
    <col min="8716" max="8716" width="8.7109375" style="93" customWidth="1"/>
    <col min="8717" max="8717" width="13.5703125" style="93" customWidth="1"/>
    <col min="8718" max="8718" width="13.28515625" style="93" customWidth="1"/>
    <col min="8719" max="8720" width="12.5703125" style="93" customWidth="1"/>
    <col min="8721" max="8721" width="7.85546875" style="93" customWidth="1"/>
    <col min="8722" max="8722" width="13.5703125" style="93" customWidth="1"/>
    <col min="8723" max="8723" width="8.85546875" style="93" customWidth="1"/>
    <col min="8724" max="8955" width="9.140625" style="93"/>
    <col min="8956" max="8959" width="0" style="93" hidden="1" customWidth="1"/>
    <col min="8960" max="8960" width="4.5703125" style="93" customWidth="1"/>
    <col min="8961" max="8961" width="5.7109375" style="93" customWidth="1"/>
    <col min="8962" max="8966" width="4.7109375" style="93" customWidth="1"/>
    <col min="8967" max="8968" width="7.7109375" style="93" customWidth="1"/>
    <col min="8969" max="8969" width="11.28515625" style="93" customWidth="1"/>
    <col min="8970" max="8970" width="9.85546875" style="93" customWidth="1"/>
    <col min="8971" max="8971" width="10" style="93" customWidth="1"/>
    <col min="8972" max="8972" width="8.7109375" style="93" customWidth="1"/>
    <col min="8973" max="8973" width="13.5703125" style="93" customWidth="1"/>
    <col min="8974" max="8974" width="13.28515625" style="93" customWidth="1"/>
    <col min="8975" max="8976" width="12.5703125" style="93" customWidth="1"/>
    <col min="8977" max="8977" width="7.85546875" style="93" customWidth="1"/>
    <col min="8978" max="8978" width="13.5703125" style="93" customWidth="1"/>
    <col min="8979" max="8979" width="8.85546875" style="93" customWidth="1"/>
    <col min="8980" max="9211" width="9.140625" style="93"/>
    <col min="9212" max="9215" width="0" style="93" hidden="1" customWidth="1"/>
    <col min="9216" max="9216" width="4.5703125" style="93" customWidth="1"/>
    <col min="9217" max="9217" width="5.7109375" style="93" customWidth="1"/>
    <col min="9218" max="9222" width="4.7109375" style="93" customWidth="1"/>
    <col min="9223" max="9224" width="7.7109375" style="93" customWidth="1"/>
    <col min="9225" max="9225" width="11.28515625" style="93" customWidth="1"/>
    <col min="9226" max="9226" width="9.85546875" style="93" customWidth="1"/>
    <col min="9227" max="9227" width="10" style="93" customWidth="1"/>
    <col min="9228" max="9228" width="8.7109375" style="93" customWidth="1"/>
    <col min="9229" max="9229" width="13.5703125" style="93" customWidth="1"/>
    <col min="9230" max="9230" width="13.28515625" style="93" customWidth="1"/>
    <col min="9231" max="9232" width="12.5703125" style="93" customWidth="1"/>
    <col min="9233" max="9233" width="7.85546875" style="93" customWidth="1"/>
    <col min="9234" max="9234" width="13.5703125" style="93" customWidth="1"/>
    <col min="9235" max="9235" width="8.85546875" style="93" customWidth="1"/>
    <col min="9236" max="9467" width="9.140625" style="93"/>
    <col min="9468" max="9471" width="0" style="93" hidden="1" customWidth="1"/>
    <col min="9472" max="9472" width="4.5703125" style="93" customWidth="1"/>
    <col min="9473" max="9473" width="5.7109375" style="93" customWidth="1"/>
    <col min="9474" max="9478" width="4.7109375" style="93" customWidth="1"/>
    <col min="9479" max="9480" width="7.7109375" style="93" customWidth="1"/>
    <col min="9481" max="9481" width="11.28515625" style="93" customWidth="1"/>
    <col min="9482" max="9482" width="9.85546875" style="93" customWidth="1"/>
    <col min="9483" max="9483" width="10" style="93" customWidth="1"/>
    <col min="9484" max="9484" width="8.7109375" style="93" customWidth="1"/>
    <col min="9485" max="9485" width="13.5703125" style="93" customWidth="1"/>
    <col min="9486" max="9486" width="13.28515625" style="93" customWidth="1"/>
    <col min="9487" max="9488" width="12.5703125" style="93" customWidth="1"/>
    <col min="9489" max="9489" width="7.85546875" style="93" customWidth="1"/>
    <col min="9490" max="9490" width="13.5703125" style="93" customWidth="1"/>
    <col min="9491" max="9491" width="8.85546875" style="93" customWidth="1"/>
    <col min="9492" max="9723" width="9.140625" style="93"/>
    <col min="9724" max="9727" width="0" style="93" hidden="1" customWidth="1"/>
    <col min="9728" max="9728" width="4.5703125" style="93" customWidth="1"/>
    <col min="9729" max="9729" width="5.7109375" style="93" customWidth="1"/>
    <col min="9730" max="9734" width="4.7109375" style="93" customWidth="1"/>
    <col min="9735" max="9736" width="7.7109375" style="93" customWidth="1"/>
    <col min="9737" max="9737" width="11.28515625" style="93" customWidth="1"/>
    <col min="9738" max="9738" width="9.85546875" style="93" customWidth="1"/>
    <col min="9739" max="9739" width="10" style="93" customWidth="1"/>
    <col min="9740" max="9740" width="8.7109375" style="93" customWidth="1"/>
    <col min="9741" max="9741" width="13.5703125" style="93" customWidth="1"/>
    <col min="9742" max="9742" width="13.28515625" style="93" customWidth="1"/>
    <col min="9743" max="9744" width="12.5703125" style="93" customWidth="1"/>
    <col min="9745" max="9745" width="7.85546875" style="93" customWidth="1"/>
    <col min="9746" max="9746" width="13.5703125" style="93" customWidth="1"/>
    <col min="9747" max="9747" width="8.85546875" style="93" customWidth="1"/>
    <col min="9748" max="9979" width="9.140625" style="93"/>
    <col min="9980" max="9983" width="0" style="93" hidden="1" customWidth="1"/>
    <col min="9984" max="9984" width="4.5703125" style="93" customWidth="1"/>
    <col min="9985" max="9985" width="5.7109375" style="93" customWidth="1"/>
    <col min="9986" max="9990" width="4.7109375" style="93" customWidth="1"/>
    <col min="9991" max="9992" width="7.7109375" style="93" customWidth="1"/>
    <col min="9993" max="9993" width="11.28515625" style="93" customWidth="1"/>
    <col min="9994" max="9994" width="9.85546875" style="93" customWidth="1"/>
    <col min="9995" max="9995" width="10" style="93" customWidth="1"/>
    <col min="9996" max="9996" width="8.7109375" style="93" customWidth="1"/>
    <col min="9997" max="9997" width="13.5703125" style="93" customWidth="1"/>
    <col min="9998" max="9998" width="13.28515625" style="93" customWidth="1"/>
    <col min="9999" max="10000" width="12.5703125" style="93" customWidth="1"/>
    <col min="10001" max="10001" width="7.85546875" style="93" customWidth="1"/>
    <col min="10002" max="10002" width="13.5703125" style="93" customWidth="1"/>
    <col min="10003" max="10003" width="8.85546875" style="93" customWidth="1"/>
    <col min="10004" max="10235" width="9.140625" style="93"/>
    <col min="10236" max="10239" width="0" style="93" hidden="1" customWidth="1"/>
    <col min="10240" max="10240" width="4.5703125" style="93" customWidth="1"/>
    <col min="10241" max="10241" width="5.7109375" style="93" customWidth="1"/>
    <col min="10242" max="10246" width="4.7109375" style="93" customWidth="1"/>
    <col min="10247" max="10248" width="7.7109375" style="93" customWidth="1"/>
    <col min="10249" max="10249" width="11.28515625" style="93" customWidth="1"/>
    <col min="10250" max="10250" width="9.85546875" style="93" customWidth="1"/>
    <col min="10251" max="10251" width="10" style="93" customWidth="1"/>
    <col min="10252" max="10252" width="8.7109375" style="93" customWidth="1"/>
    <col min="10253" max="10253" width="13.5703125" style="93" customWidth="1"/>
    <col min="10254" max="10254" width="13.28515625" style="93" customWidth="1"/>
    <col min="10255" max="10256" width="12.5703125" style="93" customWidth="1"/>
    <col min="10257" max="10257" width="7.85546875" style="93" customWidth="1"/>
    <col min="10258" max="10258" width="13.5703125" style="93" customWidth="1"/>
    <col min="10259" max="10259" width="8.85546875" style="93" customWidth="1"/>
    <col min="10260" max="10491" width="9.140625" style="93"/>
    <col min="10492" max="10495" width="0" style="93" hidden="1" customWidth="1"/>
    <col min="10496" max="10496" width="4.5703125" style="93" customWidth="1"/>
    <col min="10497" max="10497" width="5.7109375" style="93" customWidth="1"/>
    <col min="10498" max="10502" width="4.7109375" style="93" customWidth="1"/>
    <col min="10503" max="10504" width="7.7109375" style="93" customWidth="1"/>
    <col min="10505" max="10505" width="11.28515625" style="93" customWidth="1"/>
    <col min="10506" max="10506" width="9.85546875" style="93" customWidth="1"/>
    <col min="10507" max="10507" width="10" style="93" customWidth="1"/>
    <col min="10508" max="10508" width="8.7109375" style="93" customWidth="1"/>
    <col min="10509" max="10509" width="13.5703125" style="93" customWidth="1"/>
    <col min="10510" max="10510" width="13.28515625" style="93" customWidth="1"/>
    <col min="10511" max="10512" width="12.5703125" style="93" customWidth="1"/>
    <col min="10513" max="10513" width="7.85546875" style="93" customWidth="1"/>
    <col min="10514" max="10514" width="13.5703125" style="93" customWidth="1"/>
    <col min="10515" max="10515" width="8.85546875" style="93" customWidth="1"/>
    <col min="10516" max="10747" width="9.140625" style="93"/>
    <col min="10748" max="10751" width="0" style="93" hidden="1" customWidth="1"/>
    <col min="10752" max="10752" width="4.5703125" style="93" customWidth="1"/>
    <col min="10753" max="10753" width="5.7109375" style="93" customWidth="1"/>
    <col min="10754" max="10758" width="4.7109375" style="93" customWidth="1"/>
    <col min="10759" max="10760" width="7.7109375" style="93" customWidth="1"/>
    <col min="10761" max="10761" width="11.28515625" style="93" customWidth="1"/>
    <col min="10762" max="10762" width="9.85546875" style="93" customWidth="1"/>
    <col min="10763" max="10763" width="10" style="93" customWidth="1"/>
    <col min="10764" max="10764" width="8.7109375" style="93" customWidth="1"/>
    <col min="10765" max="10765" width="13.5703125" style="93" customWidth="1"/>
    <col min="10766" max="10766" width="13.28515625" style="93" customWidth="1"/>
    <col min="10767" max="10768" width="12.5703125" style="93" customWidth="1"/>
    <col min="10769" max="10769" width="7.85546875" style="93" customWidth="1"/>
    <col min="10770" max="10770" width="13.5703125" style="93" customWidth="1"/>
    <col min="10771" max="10771" width="8.85546875" style="93" customWidth="1"/>
    <col min="10772" max="11003" width="9.140625" style="93"/>
    <col min="11004" max="11007" width="0" style="93" hidden="1" customWidth="1"/>
    <col min="11008" max="11008" width="4.5703125" style="93" customWidth="1"/>
    <col min="11009" max="11009" width="5.7109375" style="93" customWidth="1"/>
    <col min="11010" max="11014" width="4.7109375" style="93" customWidth="1"/>
    <col min="11015" max="11016" width="7.7109375" style="93" customWidth="1"/>
    <col min="11017" max="11017" width="11.28515625" style="93" customWidth="1"/>
    <col min="11018" max="11018" width="9.85546875" style="93" customWidth="1"/>
    <col min="11019" max="11019" width="10" style="93" customWidth="1"/>
    <col min="11020" max="11020" width="8.7109375" style="93" customWidth="1"/>
    <col min="11021" max="11021" width="13.5703125" style="93" customWidth="1"/>
    <col min="11022" max="11022" width="13.28515625" style="93" customWidth="1"/>
    <col min="11023" max="11024" width="12.5703125" style="93" customWidth="1"/>
    <col min="11025" max="11025" width="7.85546875" style="93" customWidth="1"/>
    <col min="11026" max="11026" width="13.5703125" style="93" customWidth="1"/>
    <col min="11027" max="11027" width="8.85546875" style="93" customWidth="1"/>
    <col min="11028" max="11259" width="9.140625" style="93"/>
    <col min="11260" max="11263" width="0" style="93" hidden="1" customWidth="1"/>
    <col min="11264" max="11264" width="4.5703125" style="93" customWidth="1"/>
    <col min="11265" max="11265" width="5.7109375" style="93" customWidth="1"/>
    <col min="11266" max="11270" width="4.7109375" style="93" customWidth="1"/>
    <col min="11271" max="11272" width="7.7109375" style="93" customWidth="1"/>
    <col min="11273" max="11273" width="11.28515625" style="93" customWidth="1"/>
    <col min="11274" max="11274" width="9.85546875" style="93" customWidth="1"/>
    <col min="11275" max="11275" width="10" style="93" customWidth="1"/>
    <col min="11276" max="11276" width="8.7109375" style="93" customWidth="1"/>
    <col min="11277" max="11277" width="13.5703125" style="93" customWidth="1"/>
    <col min="11278" max="11278" width="13.28515625" style="93" customWidth="1"/>
    <col min="11279" max="11280" width="12.5703125" style="93" customWidth="1"/>
    <col min="11281" max="11281" width="7.85546875" style="93" customWidth="1"/>
    <col min="11282" max="11282" width="13.5703125" style="93" customWidth="1"/>
    <col min="11283" max="11283" width="8.85546875" style="93" customWidth="1"/>
    <col min="11284" max="11515" width="9.140625" style="93"/>
    <col min="11516" max="11519" width="0" style="93" hidden="1" customWidth="1"/>
    <col min="11520" max="11520" width="4.5703125" style="93" customWidth="1"/>
    <col min="11521" max="11521" width="5.7109375" style="93" customWidth="1"/>
    <col min="11522" max="11526" width="4.7109375" style="93" customWidth="1"/>
    <col min="11527" max="11528" width="7.7109375" style="93" customWidth="1"/>
    <col min="11529" max="11529" width="11.28515625" style="93" customWidth="1"/>
    <col min="11530" max="11530" width="9.85546875" style="93" customWidth="1"/>
    <col min="11531" max="11531" width="10" style="93" customWidth="1"/>
    <col min="11532" max="11532" width="8.7109375" style="93" customWidth="1"/>
    <col min="11533" max="11533" width="13.5703125" style="93" customWidth="1"/>
    <col min="11534" max="11534" width="13.28515625" style="93" customWidth="1"/>
    <col min="11535" max="11536" width="12.5703125" style="93" customWidth="1"/>
    <col min="11537" max="11537" width="7.85546875" style="93" customWidth="1"/>
    <col min="11538" max="11538" width="13.5703125" style="93" customWidth="1"/>
    <col min="11539" max="11539" width="8.85546875" style="93" customWidth="1"/>
    <col min="11540" max="11771" width="9.140625" style="93"/>
    <col min="11772" max="11775" width="0" style="93" hidden="1" customWidth="1"/>
    <col min="11776" max="11776" width="4.5703125" style="93" customWidth="1"/>
    <col min="11777" max="11777" width="5.7109375" style="93" customWidth="1"/>
    <col min="11778" max="11782" width="4.7109375" style="93" customWidth="1"/>
    <col min="11783" max="11784" width="7.7109375" style="93" customWidth="1"/>
    <col min="11785" max="11785" width="11.28515625" style="93" customWidth="1"/>
    <col min="11786" max="11786" width="9.85546875" style="93" customWidth="1"/>
    <col min="11787" max="11787" width="10" style="93" customWidth="1"/>
    <col min="11788" max="11788" width="8.7109375" style="93" customWidth="1"/>
    <col min="11789" max="11789" width="13.5703125" style="93" customWidth="1"/>
    <col min="11790" max="11790" width="13.28515625" style="93" customWidth="1"/>
    <col min="11791" max="11792" width="12.5703125" style="93" customWidth="1"/>
    <col min="11793" max="11793" width="7.85546875" style="93" customWidth="1"/>
    <col min="11794" max="11794" width="13.5703125" style="93" customWidth="1"/>
    <col min="11795" max="11795" width="8.85546875" style="93" customWidth="1"/>
    <col min="11796" max="12027" width="9.140625" style="93"/>
    <col min="12028" max="12031" width="0" style="93" hidden="1" customWidth="1"/>
    <col min="12032" max="12032" width="4.5703125" style="93" customWidth="1"/>
    <col min="12033" max="12033" width="5.7109375" style="93" customWidth="1"/>
    <col min="12034" max="12038" width="4.7109375" style="93" customWidth="1"/>
    <col min="12039" max="12040" width="7.7109375" style="93" customWidth="1"/>
    <col min="12041" max="12041" width="11.28515625" style="93" customWidth="1"/>
    <col min="12042" max="12042" width="9.85546875" style="93" customWidth="1"/>
    <col min="12043" max="12043" width="10" style="93" customWidth="1"/>
    <col min="12044" max="12044" width="8.7109375" style="93" customWidth="1"/>
    <col min="12045" max="12045" width="13.5703125" style="93" customWidth="1"/>
    <col min="12046" max="12046" width="13.28515625" style="93" customWidth="1"/>
    <col min="12047" max="12048" width="12.5703125" style="93" customWidth="1"/>
    <col min="12049" max="12049" width="7.85546875" style="93" customWidth="1"/>
    <col min="12050" max="12050" width="13.5703125" style="93" customWidth="1"/>
    <col min="12051" max="12051" width="8.85546875" style="93" customWidth="1"/>
    <col min="12052" max="12283" width="9.140625" style="93"/>
    <col min="12284" max="12287" width="0" style="93" hidden="1" customWidth="1"/>
    <col min="12288" max="12288" width="4.5703125" style="93" customWidth="1"/>
    <col min="12289" max="12289" width="5.7109375" style="93" customWidth="1"/>
    <col min="12290" max="12294" width="4.7109375" style="93" customWidth="1"/>
    <col min="12295" max="12296" width="7.7109375" style="93" customWidth="1"/>
    <col min="12297" max="12297" width="11.28515625" style="93" customWidth="1"/>
    <col min="12298" max="12298" width="9.85546875" style="93" customWidth="1"/>
    <col min="12299" max="12299" width="10" style="93" customWidth="1"/>
    <col min="12300" max="12300" width="8.7109375" style="93" customWidth="1"/>
    <col min="12301" max="12301" width="13.5703125" style="93" customWidth="1"/>
    <col min="12302" max="12302" width="13.28515625" style="93" customWidth="1"/>
    <col min="12303" max="12304" width="12.5703125" style="93" customWidth="1"/>
    <col min="12305" max="12305" width="7.85546875" style="93" customWidth="1"/>
    <col min="12306" max="12306" width="13.5703125" style="93" customWidth="1"/>
    <col min="12307" max="12307" width="8.85546875" style="93" customWidth="1"/>
    <col min="12308" max="12539" width="9.140625" style="93"/>
    <col min="12540" max="12543" width="0" style="93" hidden="1" customWidth="1"/>
    <col min="12544" max="12544" width="4.5703125" style="93" customWidth="1"/>
    <col min="12545" max="12545" width="5.7109375" style="93" customWidth="1"/>
    <col min="12546" max="12550" width="4.7109375" style="93" customWidth="1"/>
    <col min="12551" max="12552" width="7.7109375" style="93" customWidth="1"/>
    <col min="12553" max="12553" width="11.28515625" style="93" customWidth="1"/>
    <col min="12554" max="12554" width="9.85546875" style="93" customWidth="1"/>
    <col min="12555" max="12555" width="10" style="93" customWidth="1"/>
    <col min="12556" max="12556" width="8.7109375" style="93" customWidth="1"/>
    <col min="12557" max="12557" width="13.5703125" style="93" customWidth="1"/>
    <col min="12558" max="12558" width="13.28515625" style="93" customWidth="1"/>
    <col min="12559" max="12560" width="12.5703125" style="93" customWidth="1"/>
    <col min="12561" max="12561" width="7.85546875" style="93" customWidth="1"/>
    <col min="12562" max="12562" width="13.5703125" style="93" customWidth="1"/>
    <col min="12563" max="12563" width="8.85546875" style="93" customWidth="1"/>
    <col min="12564" max="12795" width="9.140625" style="93"/>
    <col min="12796" max="12799" width="0" style="93" hidden="1" customWidth="1"/>
    <col min="12800" max="12800" width="4.5703125" style="93" customWidth="1"/>
    <col min="12801" max="12801" width="5.7109375" style="93" customWidth="1"/>
    <col min="12802" max="12806" width="4.7109375" style="93" customWidth="1"/>
    <col min="12807" max="12808" width="7.7109375" style="93" customWidth="1"/>
    <col min="12809" max="12809" width="11.28515625" style="93" customWidth="1"/>
    <col min="12810" max="12810" width="9.85546875" style="93" customWidth="1"/>
    <col min="12811" max="12811" width="10" style="93" customWidth="1"/>
    <col min="12812" max="12812" width="8.7109375" style="93" customWidth="1"/>
    <col min="12813" max="12813" width="13.5703125" style="93" customWidth="1"/>
    <col min="12814" max="12814" width="13.28515625" style="93" customWidth="1"/>
    <col min="12815" max="12816" width="12.5703125" style="93" customWidth="1"/>
    <col min="12817" max="12817" width="7.85546875" style="93" customWidth="1"/>
    <col min="12818" max="12818" width="13.5703125" style="93" customWidth="1"/>
    <col min="12819" max="12819" width="8.85546875" style="93" customWidth="1"/>
    <col min="12820" max="13051" width="9.140625" style="93"/>
    <col min="13052" max="13055" width="0" style="93" hidden="1" customWidth="1"/>
    <col min="13056" max="13056" width="4.5703125" style="93" customWidth="1"/>
    <col min="13057" max="13057" width="5.7109375" style="93" customWidth="1"/>
    <col min="13058" max="13062" width="4.7109375" style="93" customWidth="1"/>
    <col min="13063" max="13064" width="7.7109375" style="93" customWidth="1"/>
    <col min="13065" max="13065" width="11.28515625" style="93" customWidth="1"/>
    <col min="13066" max="13066" width="9.85546875" style="93" customWidth="1"/>
    <col min="13067" max="13067" width="10" style="93" customWidth="1"/>
    <col min="13068" max="13068" width="8.7109375" style="93" customWidth="1"/>
    <col min="13069" max="13069" width="13.5703125" style="93" customWidth="1"/>
    <col min="13070" max="13070" width="13.28515625" style="93" customWidth="1"/>
    <col min="13071" max="13072" width="12.5703125" style="93" customWidth="1"/>
    <col min="13073" max="13073" width="7.85546875" style="93" customWidth="1"/>
    <col min="13074" max="13074" width="13.5703125" style="93" customWidth="1"/>
    <col min="13075" max="13075" width="8.85546875" style="93" customWidth="1"/>
    <col min="13076" max="13307" width="9.140625" style="93"/>
    <col min="13308" max="13311" width="0" style="93" hidden="1" customWidth="1"/>
    <col min="13312" max="13312" width="4.5703125" style="93" customWidth="1"/>
    <col min="13313" max="13313" width="5.7109375" style="93" customWidth="1"/>
    <col min="13314" max="13318" width="4.7109375" style="93" customWidth="1"/>
    <col min="13319" max="13320" width="7.7109375" style="93" customWidth="1"/>
    <col min="13321" max="13321" width="11.28515625" style="93" customWidth="1"/>
    <col min="13322" max="13322" width="9.85546875" style="93" customWidth="1"/>
    <col min="13323" max="13323" width="10" style="93" customWidth="1"/>
    <col min="13324" max="13324" width="8.7109375" style="93" customWidth="1"/>
    <col min="13325" max="13325" width="13.5703125" style="93" customWidth="1"/>
    <col min="13326" max="13326" width="13.28515625" style="93" customWidth="1"/>
    <col min="13327" max="13328" width="12.5703125" style="93" customWidth="1"/>
    <col min="13329" max="13329" width="7.85546875" style="93" customWidth="1"/>
    <col min="13330" max="13330" width="13.5703125" style="93" customWidth="1"/>
    <col min="13331" max="13331" width="8.85546875" style="93" customWidth="1"/>
    <col min="13332" max="13563" width="9.140625" style="93"/>
    <col min="13564" max="13567" width="0" style="93" hidden="1" customWidth="1"/>
    <col min="13568" max="13568" width="4.5703125" style="93" customWidth="1"/>
    <col min="13569" max="13569" width="5.7109375" style="93" customWidth="1"/>
    <col min="13570" max="13574" width="4.7109375" style="93" customWidth="1"/>
    <col min="13575" max="13576" width="7.7109375" style="93" customWidth="1"/>
    <col min="13577" max="13577" width="11.28515625" style="93" customWidth="1"/>
    <col min="13578" max="13578" width="9.85546875" style="93" customWidth="1"/>
    <col min="13579" max="13579" width="10" style="93" customWidth="1"/>
    <col min="13580" max="13580" width="8.7109375" style="93" customWidth="1"/>
    <col min="13581" max="13581" width="13.5703125" style="93" customWidth="1"/>
    <col min="13582" max="13582" width="13.28515625" style="93" customWidth="1"/>
    <col min="13583" max="13584" width="12.5703125" style="93" customWidth="1"/>
    <col min="13585" max="13585" width="7.85546875" style="93" customWidth="1"/>
    <col min="13586" max="13586" width="13.5703125" style="93" customWidth="1"/>
    <col min="13587" max="13587" width="8.85546875" style="93" customWidth="1"/>
    <col min="13588" max="13819" width="9.140625" style="93"/>
    <col min="13820" max="13823" width="0" style="93" hidden="1" customWidth="1"/>
    <col min="13824" max="13824" width="4.5703125" style="93" customWidth="1"/>
    <col min="13825" max="13825" width="5.7109375" style="93" customWidth="1"/>
    <col min="13826" max="13830" width="4.7109375" style="93" customWidth="1"/>
    <col min="13831" max="13832" width="7.7109375" style="93" customWidth="1"/>
    <col min="13833" max="13833" width="11.28515625" style="93" customWidth="1"/>
    <col min="13834" max="13834" width="9.85546875" style="93" customWidth="1"/>
    <col min="13835" max="13835" width="10" style="93" customWidth="1"/>
    <col min="13836" max="13836" width="8.7109375" style="93" customWidth="1"/>
    <col min="13837" max="13837" width="13.5703125" style="93" customWidth="1"/>
    <col min="13838" max="13838" width="13.28515625" style="93" customWidth="1"/>
    <col min="13839" max="13840" width="12.5703125" style="93" customWidth="1"/>
    <col min="13841" max="13841" width="7.85546875" style="93" customWidth="1"/>
    <col min="13842" max="13842" width="13.5703125" style="93" customWidth="1"/>
    <col min="13843" max="13843" width="8.85546875" style="93" customWidth="1"/>
    <col min="13844" max="14075" width="9.140625" style="93"/>
    <col min="14076" max="14079" width="0" style="93" hidden="1" customWidth="1"/>
    <col min="14080" max="14080" width="4.5703125" style="93" customWidth="1"/>
    <col min="14081" max="14081" width="5.7109375" style="93" customWidth="1"/>
    <col min="14082" max="14086" width="4.7109375" style="93" customWidth="1"/>
    <col min="14087" max="14088" width="7.7109375" style="93" customWidth="1"/>
    <col min="14089" max="14089" width="11.28515625" style="93" customWidth="1"/>
    <col min="14090" max="14090" width="9.85546875" style="93" customWidth="1"/>
    <col min="14091" max="14091" width="10" style="93" customWidth="1"/>
    <col min="14092" max="14092" width="8.7109375" style="93" customWidth="1"/>
    <col min="14093" max="14093" width="13.5703125" style="93" customWidth="1"/>
    <col min="14094" max="14094" width="13.28515625" style="93" customWidth="1"/>
    <col min="14095" max="14096" width="12.5703125" style="93" customWidth="1"/>
    <col min="14097" max="14097" width="7.85546875" style="93" customWidth="1"/>
    <col min="14098" max="14098" width="13.5703125" style="93" customWidth="1"/>
    <col min="14099" max="14099" width="8.85546875" style="93" customWidth="1"/>
    <col min="14100" max="14331" width="9.140625" style="93"/>
    <col min="14332" max="14335" width="0" style="93" hidden="1" customWidth="1"/>
    <col min="14336" max="14336" width="4.5703125" style="93" customWidth="1"/>
    <col min="14337" max="14337" width="5.7109375" style="93" customWidth="1"/>
    <col min="14338" max="14342" width="4.7109375" style="93" customWidth="1"/>
    <col min="14343" max="14344" width="7.7109375" style="93" customWidth="1"/>
    <col min="14345" max="14345" width="11.28515625" style="93" customWidth="1"/>
    <col min="14346" max="14346" width="9.85546875" style="93" customWidth="1"/>
    <col min="14347" max="14347" width="10" style="93" customWidth="1"/>
    <col min="14348" max="14348" width="8.7109375" style="93" customWidth="1"/>
    <col min="14349" max="14349" width="13.5703125" style="93" customWidth="1"/>
    <col min="14350" max="14350" width="13.28515625" style="93" customWidth="1"/>
    <col min="14351" max="14352" width="12.5703125" style="93" customWidth="1"/>
    <col min="14353" max="14353" width="7.85546875" style="93" customWidth="1"/>
    <col min="14354" max="14354" width="13.5703125" style="93" customWidth="1"/>
    <col min="14355" max="14355" width="8.85546875" style="93" customWidth="1"/>
    <col min="14356" max="14587" width="9.140625" style="93"/>
    <col min="14588" max="14591" width="0" style="93" hidden="1" customWidth="1"/>
    <col min="14592" max="14592" width="4.5703125" style="93" customWidth="1"/>
    <col min="14593" max="14593" width="5.7109375" style="93" customWidth="1"/>
    <col min="14594" max="14598" width="4.7109375" style="93" customWidth="1"/>
    <col min="14599" max="14600" width="7.7109375" style="93" customWidth="1"/>
    <col min="14601" max="14601" width="11.28515625" style="93" customWidth="1"/>
    <col min="14602" max="14602" width="9.85546875" style="93" customWidth="1"/>
    <col min="14603" max="14603" width="10" style="93" customWidth="1"/>
    <col min="14604" max="14604" width="8.7109375" style="93" customWidth="1"/>
    <col min="14605" max="14605" width="13.5703125" style="93" customWidth="1"/>
    <col min="14606" max="14606" width="13.28515625" style="93" customWidth="1"/>
    <col min="14607" max="14608" width="12.5703125" style="93" customWidth="1"/>
    <col min="14609" max="14609" width="7.85546875" style="93" customWidth="1"/>
    <col min="14610" max="14610" width="13.5703125" style="93" customWidth="1"/>
    <col min="14611" max="14611" width="8.85546875" style="93" customWidth="1"/>
    <col min="14612" max="14843" width="9.140625" style="93"/>
    <col min="14844" max="14847" width="0" style="93" hidden="1" customWidth="1"/>
    <col min="14848" max="14848" width="4.5703125" style="93" customWidth="1"/>
    <col min="14849" max="14849" width="5.7109375" style="93" customWidth="1"/>
    <col min="14850" max="14854" width="4.7109375" style="93" customWidth="1"/>
    <col min="14855" max="14856" width="7.7109375" style="93" customWidth="1"/>
    <col min="14857" max="14857" width="11.28515625" style="93" customWidth="1"/>
    <col min="14858" max="14858" width="9.85546875" style="93" customWidth="1"/>
    <col min="14859" max="14859" width="10" style="93" customWidth="1"/>
    <col min="14860" max="14860" width="8.7109375" style="93" customWidth="1"/>
    <col min="14861" max="14861" width="13.5703125" style="93" customWidth="1"/>
    <col min="14862" max="14862" width="13.28515625" style="93" customWidth="1"/>
    <col min="14863" max="14864" width="12.5703125" style="93" customWidth="1"/>
    <col min="14865" max="14865" width="7.85546875" style="93" customWidth="1"/>
    <col min="14866" max="14866" width="13.5703125" style="93" customWidth="1"/>
    <col min="14867" max="14867" width="8.85546875" style="93" customWidth="1"/>
    <col min="14868" max="15099" width="9.140625" style="93"/>
    <col min="15100" max="15103" width="0" style="93" hidden="1" customWidth="1"/>
    <col min="15104" max="15104" width="4.5703125" style="93" customWidth="1"/>
    <col min="15105" max="15105" width="5.7109375" style="93" customWidth="1"/>
    <col min="15106" max="15110" width="4.7109375" style="93" customWidth="1"/>
    <col min="15111" max="15112" width="7.7109375" style="93" customWidth="1"/>
    <col min="15113" max="15113" width="11.28515625" style="93" customWidth="1"/>
    <col min="15114" max="15114" width="9.85546875" style="93" customWidth="1"/>
    <col min="15115" max="15115" width="10" style="93" customWidth="1"/>
    <col min="15116" max="15116" width="8.7109375" style="93" customWidth="1"/>
    <col min="15117" max="15117" width="13.5703125" style="93" customWidth="1"/>
    <col min="15118" max="15118" width="13.28515625" style="93" customWidth="1"/>
    <col min="15119" max="15120" width="12.5703125" style="93" customWidth="1"/>
    <col min="15121" max="15121" width="7.85546875" style="93" customWidth="1"/>
    <col min="15122" max="15122" width="13.5703125" style="93" customWidth="1"/>
    <col min="15123" max="15123" width="8.85546875" style="93" customWidth="1"/>
    <col min="15124" max="15355" width="9.140625" style="93"/>
    <col min="15356" max="15359" width="0" style="93" hidden="1" customWidth="1"/>
    <col min="15360" max="15360" width="4.5703125" style="93" customWidth="1"/>
    <col min="15361" max="15361" width="5.7109375" style="93" customWidth="1"/>
    <col min="15362" max="15366" width="4.7109375" style="93" customWidth="1"/>
    <col min="15367" max="15368" width="7.7109375" style="93" customWidth="1"/>
    <col min="15369" max="15369" width="11.28515625" style="93" customWidth="1"/>
    <col min="15370" max="15370" width="9.85546875" style="93" customWidth="1"/>
    <col min="15371" max="15371" width="10" style="93" customWidth="1"/>
    <col min="15372" max="15372" width="8.7109375" style="93" customWidth="1"/>
    <col min="15373" max="15373" width="13.5703125" style="93" customWidth="1"/>
    <col min="15374" max="15374" width="13.28515625" style="93" customWidth="1"/>
    <col min="15375" max="15376" width="12.5703125" style="93" customWidth="1"/>
    <col min="15377" max="15377" width="7.85546875" style="93" customWidth="1"/>
    <col min="15378" max="15378" width="13.5703125" style="93" customWidth="1"/>
    <col min="15379" max="15379" width="8.85546875" style="93" customWidth="1"/>
    <col min="15380" max="15611" width="9.140625" style="93"/>
    <col min="15612" max="15615" width="0" style="93" hidden="1" customWidth="1"/>
    <col min="15616" max="15616" width="4.5703125" style="93" customWidth="1"/>
    <col min="15617" max="15617" width="5.7109375" style="93" customWidth="1"/>
    <col min="15618" max="15622" width="4.7109375" style="93" customWidth="1"/>
    <col min="15623" max="15624" width="7.7109375" style="93" customWidth="1"/>
    <col min="15625" max="15625" width="11.28515625" style="93" customWidth="1"/>
    <col min="15626" max="15626" width="9.85546875" style="93" customWidth="1"/>
    <col min="15627" max="15627" width="10" style="93" customWidth="1"/>
    <col min="15628" max="15628" width="8.7109375" style="93" customWidth="1"/>
    <col min="15629" max="15629" width="13.5703125" style="93" customWidth="1"/>
    <col min="15630" max="15630" width="13.28515625" style="93" customWidth="1"/>
    <col min="15631" max="15632" width="12.5703125" style="93" customWidth="1"/>
    <col min="15633" max="15633" width="7.85546875" style="93" customWidth="1"/>
    <col min="15634" max="15634" width="13.5703125" style="93" customWidth="1"/>
    <col min="15635" max="15635" width="8.85546875" style="93" customWidth="1"/>
    <col min="15636" max="15867" width="9.140625" style="93"/>
    <col min="15868" max="15871" width="0" style="93" hidden="1" customWidth="1"/>
    <col min="15872" max="15872" width="4.5703125" style="93" customWidth="1"/>
    <col min="15873" max="15873" width="5.7109375" style="93" customWidth="1"/>
    <col min="15874" max="15878" width="4.7109375" style="93" customWidth="1"/>
    <col min="15879" max="15880" width="7.7109375" style="93" customWidth="1"/>
    <col min="15881" max="15881" width="11.28515625" style="93" customWidth="1"/>
    <col min="15882" max="15882" width="9.85546875" style="93" customWidth="1"/>
    <col min="15883" max="15883" width="10" style="93" customWidth="1"/>
    <col min="15884" max="15884" width="8.7109375" style="93" customWidth="1"/>
    <col min="15885" max="15885" width="13.5703125" style="93" customWidth="1"/>
    <col min="15886" max="15886" width="13.28515625" style="93" customWidth="1"/>
    <col min="15887" max="15888" width="12.5703125" style="93" customWidth="1"/>
    <col min="15889" max="15889" width="7.85546875" style="93" customWidth="1"/>
    <col min="15890" max="15890" width="13.5703125" style="93" customWidth="1"/>
    <col min="15891" max="15891" width="8.85546875" style="93" customWidth="1"/>
    <col min="15892" max="16123" width="9.140625" style="93"/>
    <col min="16124" max="16127" width="0" style="93" hidden="1" customWidth="1"/>
    <col min="16128" max="16128" width="4.5703125" style="93" customWidth="1"/>
    <col min="16129" max="16129" width="5.7109375" style="93" customWidth="1"/>
    <col min="16130" max="16134" width="4.7109375" style="93" customWidth="1"/>
    <col min="16135" max="16136" width="7.7109375" style="93" customWidth="1"/>
    <col min="16137" max="16137" width="11.28515625" style="93" customWidth="1"/>
    <col min="16138" max="16138" width="9.85546875" style="93" customWidth="1"/>
    <col min="16139" max="16139" width="10" style="93" customWidth="1"/>
    <col min="16140" max="16140" width="8.7109375" style="93" customWidth="1"/>
    <col min="16141" max="16141" width="13.5703125" style="93" customWidth="1"/>
    <col min="16142" max="16142" width="13.28515625" style="93" customWidth="1"/>
    <col min="16143" max="16144" width="12.5703125" style="93" customWidth="1"/>
    <col min="16145" max="16145" width="7.85546875" style="93" customWidth="1"/>
    <col min="16146" max="16146" width="13.5703125" style="93" customWidth="1"/>
    <col min="16147" max="16147" width="8.85546875" style="93" customWidth="1"/>
    <col min="16148" max="16384" width="9.140625" style="93"/>
  </cols>
  <sheetData>
    <row r="1" spans="1:18" ht="99.75" customHeight="1" x14ac:dyDescent="0.2">
      <c r="E1" s="401" t="e" vm="1">
        <v>#VALUE!</v>
      </c>
      <c r="F1" s="402"/>
      <c r="G1" s="402"/>
      <c r="H1" s="402"/>
      <c r="I1" s="402"/>
      <c r="J1" s="402"/>
      <c r="K1" s="402"/>
      <c r="L1" s="402"/>
      <c r="M1" s="402"/>
      <c r="N1" s="402"/>
      <c r="O1" s="402"/>
      <c r="P1" s="402"/>
      <c r="Q1" s="402"/>
      <c r="R1" s="403"/>
    </row>
    <row r="2" spans="1:18" x14ac:dyDescent="0.2">
      <c r="E2" s="405" t="s">
        <v>68</v>
      </c>
      <c r="F2" s="406"/>
      <c r="G2" s="406"/>
      <c r="H2" s="406"/>
      <c r="I2" s="406"/>
      <c r="J2" s="406"/>
      <c r="K2" s="406"/>
      <c r="L2" s="406"/>
      <c r="M2" s="406"/>
      <c r="N2" s="406"/>
      <c r="O2" s="406"/>
      <c r="P2" s="406"/>
      <c r="Q2" s="406"/>
      <c r="R2" s="407"/>
    </row>
    <row r="3" spans="1:18" x14ac:dyDescent="0.2">
      <c r="E3" s="395" t="s">
        <v>2</v>
      </c>
      <c r="F3" s="396"/>
      <c r="G3" s="397"/>
      <c r="H3" s="398"/>
      <c r="I3" s="305" t="s">
        <v>3</v>
      </c>
      <c r="J3" s="306"/>
      <c r="K3" s="306"/>
      <c r="L3" s="287"/>
      <c r="M3" s="329"/>
      <c r="N3" s="330"/>
      <c r="O3" s="330"/>
      <c r="P3" s="330"/>
      <c r="Q3" s="330"/>
      <c r="R3" s="408"/>
    </row>
    <row r="4" spans="1:18" ht="15" thickBot="1" x14ac:dyDescent="0.25">
      <c r="E4" s="395" t="s">
        <v>4</v>
      </c>
      <c r="F4" s="396"/>
      <c r="G4" s="399"/>
      <c r="H4" s="400"/>
      <c r="I4" s="308" t="s">
        <v>5</v>
      </c>
      <c r="J4" s="309"/>
      <c r="K4" s="309"/>
      <c r="L4" s="310"/>
      <c r="M4" s="288"/>
      <c r="N4" s="307"/>
      <c r="O4" s="307"/>
      <c r="P4" s="307"/>
      <c r="Q4" s="307"/>
      <c r="R4" s="289"/>
    </row>
    <row r="5" spans="1:18" ht="16.5" customHeight="1" thickBot="1" x14ac:dyDescent="0.25">
      <c r="A5" s="167"/>
      <c r="B5" s="93"/>
      <c r="C5" s="93"/>
      <c r="D5" s="93"/>
      <c r="E5" s="446" t="s">
        <v>69</v>
      </c>
      <c r="F5" s="447"/>
      <c r="G5" s="447"/>
      <c r="H5" s="447"/>
      <c r="I5" s="447"/>
      <c r="J5" s="447"/>
      <c r="K5" s="447"/>
      <c r="L5" s="447"/>
      <c r="M5" s="447"/>
      <c r="N5" s="447"/>
      <c r="O5" s="447"/>
      <c r="P5" s="447"/>
      <c r="Q5" s="447"/>
      <c r="R5" s="448"/>
    </row>
    <row r="6" spans="1:18" ht="41.25" customHeight="1" thickBot="1" x14ac:dyDescent="0.25">
      <c r="A6" s="167"/>
      <c r="B6" s="93"/>
      <c r="C6" s="93"/>
      <c r="D6" s="93"/>
      <c r="E6" s="426" t="s">
        <v>70</v>
      </c>
      <c r="F6" s="427"/>
      <c r="G6" s="428"/>
      <c r="H6" s="168" t="s">
        <v>28</v>
      </c>
      <c r="I6" s="4">
        <f>+SUM(P9:P38)</f>
        <v>0</v>
      </c>
      <c r="J6" s="461"/>
      <c r="K6" s="462"/>
      <c r="L6" s="463" t="s">
        <v>29</v>
      </c>
      <c r="M6" s="464"/>
      <c r="N6" s="464"/>
      <c r="O6" s="464"/>
      <c r="P6" s="465"/>
      <c r="Q6" s="169" t="s">
        <v>28</v>
      </c>
      <c r="R6" s="4">
        <f>+SUM(R9:R38)</f>
        <v>0</v>
      </c>
    </row>
    <row r="7" spans="1:18" ht="21" x14ac:dyDescent="0.2">
      <c r="A7" s="167"/>
      <c r="B7" s="93"/>
      <c r="C7" s="93"/>
      <c r="D7" s="93"/>
      <c r="E7" s="449" t="s">
        <v>30</v>
      </c>
      <c r="F7" s="451" t="s">
        <v>31</v>
      </c>
      <c r="G7" s="451"/>
      <c r="H7" s="453" t="s">
        <v>32</v>
      </c>
      <c r="I7" s="455" t="s">
        <v>33</v>
      </c>
      <c r="J7" s="456"/>
      <c r="K7" s="457"/>
      <c r="L7" s="451" t="s">
        <v>34</v>
      </c>
      <c r="M7" s="451"/>
      <c r="N7" s="451"/>
      <c r="O7" s="444" t="s">
        <v>35</v>
      </c>
      <c r="P7" s="170" t="s">
        <v>71</v>
      </c>
      <c r="Q7" s="170" t="s">
        <v>37</v>
      </c>
      <c r="R7" s="171" t="s">
        <v>38</v>
      </c>
    </row>
    <row r="8" spans="1:18" x14ac:dyDescent="0.2">
      <c r="A8" s="167"/>
      <c r="B8" s="93"/>
      <c r="C8" s="93"/>
      <c r="D8" s="93"/>
      <c r="E8" s="450"/>
      <c r="F8" s="452"/>
      <c r="G8" s="452"/>
      <c r="H8" s="454"/>
      <c r="I8" s="458"/>
      <c r="J8" s="459"/>
      <c r="K8" s="460"/>
      <c r="L8" s="96" t="s">
        <v>39</v>
      </c>
      <c r="M8" s="96" t="s">
        <v>40</v>
      </c>
      <c r="N8" s="96" t="s">
        <v>41</v>
      </c>
      <c r="O8" s="445"/>
      <c r="P8" s="172" t="s">
        <v>28</v>
      </c>
      <c r="Q8" s="172" t="s">
        <v>28</v>
      </c>
      <c r="R8" s="173" t="s">
        <v>28</v>
      </c>
    </row>
    <row r="9" spans="1:18" ht="15" x14ac:dyDescent="0.2">
      <c r="A9" s="167"/>
      <c r="B9" s="93"/>
      <c r="C9" s="93"/>
      <c r="D9" s="93"/>
      <c r="E9" s="174">
        <v>1</v>
      </c>
      <c r="F9" s="404"/>
      <c r="G9" s="404"/>
      <c r="H9" s="5"/>
      <c r="I9" s="404"/>
      <c r="J9" s="404"/>
      <c r="K9" s="404"/>
      <c r="L9" s="5"/>
      <c r="M9" s="6"/>
      <c r="N9" s="7"/>
      <c r="O9" s="6"/>
      <c r="P9" s="6"/>
      <c r="Q9" s="8">
        <f>+IF(O9=1,32,IF(O9=2,44,0))</f>
        <v>0</v>
      </c>
      <c r="R9" s="9">
        <f>+MIN(P9,Q9)</f>
        <v>0</v>
      </c>
    </row>
    <row r="10" spans="1:18" ht="15" x14ac:dyDescent="0.2">
      <c r="A10" s="167"/>
      <c r="B10" s="93"/>
      <c r="C10" s="93"/>
      <c r="D10" s="93"/>
      <c r="E10" s="175">
        <v>2</v>
      </c>
      <c r="F10" s="404"/>
      <c r="G10" s="404"/>
      <c r="H10" s="5"/>
      <c r="I10" s="404"/>
      <c r="J10" s="404"/>
      <c r="K10" s="404"/>
      <c r="L10" s="5"/>
      <c r="M10" s="6"/>
      <c r="N10" s="7"/>
      <c r="O10" s="6"/>
      <c r="P10" s="6"/>
      <c r="Q10" s="8">
        <f t="shared" ref="Q10:Q38" si="0">+IF(O10=1,32,IF(O10=2,44,0))</f>
        <v>0</v>
      </c>
      <c r="R10" s="9">
        <f t="shared" ref="R10:R38" si="1">+MIN(P10,Q10)</f>
        <v>0</v>
      </c>
    </row>
    <row r="11" spans="1:18" ht="15" x14ac:dyDescent="0.2">
      <c r="A11" s="167"/>
      <c r="B11" s="93"/>
      <c r="C11" s="93"/>
      <c r="D11" s="93"/>
      <c r="E11" s="175">
        <v>3</v>
      </c>
      <c r="F11" s="404"/>
      <c r="G11" s="404"/>
      <c r="H11" s="5"/>
      <c r="I11" s="404"/>
      <c r="J11" s="404"/>
      <c r="K11" s="404"/>
      <c r="L11" s="5"/>
      <c r="M11" s="6"/>
      <c r="N11" s="7"/>
      <c r="O11" s="6"/>
      <c r="P11" s="6"/>
      <c r="Q11" s="8">
        <f t="shared" si="0"/>
        <v>0</v>
      </c>
      <c r="R11" s="9">
        <f t="shared" si="1"/>
        <v>0</v>
      </c>
    </row>
    <row r="12" spans="1:18" ht="15" x14ac:dyDescent="0.2">
      <c r="A12" s="167"/>
      <c r="B12" s="93"/>
      <c r="C12" s="93"/>
      <c r="D12" s="93"/>
      <c r="E12" s="175">
        <v>4</v>
      </c>
      <c r="F12" s="404"/>
      <c r="G12" s="404"/>
      <c r="H12" s="5"/>
      <c r="I12" s="404"/>
      <c r="J12" s="404"/>
      <c r="K12" s="404"/>
      <c r="L12" s="5"/>
      <c r="M12" s="6"/>
      <c r="N12" s="7"/>
      <c r="O12" s="6"/>
      <c r="P12" s="6"/>
      <c r="Q12" s="8">
        <f t="shared" si="0"/>
        <v>0</v>
      </c>
      <c r="R12" s="9">
        <f t="shared" si="1"/>
        <v>0</v>
      </c>
    </row>
    <row r="13" spans="1:18" ht="15" x14ac:dyDescent="0.2">
      <c r="A13" s="167"/>
      <c r="B13" s="93"/>
      <c r="C13" s="93"/>
      <c r="D13" s="93"/>
      <c r="E13" s="175">
        <v>5</v>
      </c>
      <c r="F13" s="404"/>
      <c r="G13" s="404"/>
      <c r="H13" s="6"/>
      <c r="I13" s="404"/>
      <c r="J13" s="404"/>
      <c r="K13" s="404"/>
      <c r="L13" s="5"/>
      <c r="M13" s="5"/>
      <c r="N13" s="5"/>
      <c r="O13" s="6"/>
      <c r="P13" s="6"/>
      <c r="Q13" s="8">
        <f t="shared" si="0"/>
        <v>0</v>
      </c>
      <c r="R13" s="9">
        <f t="shared" si="1"/>
        <v>0</v>
      </c>
    </row>
    <row r="14" spans="1:18" ht="15" x14ac:dyDescent="0.2">
      <c r="A14" s="167"/>
      <c r="B14" s="93"/>
      <c r="C14" s="93"/>
      <c r="D14" s="93"/>
      <c r="E14" s="175">
        <v>6</v>
      </c>
      <c r="F14" s="404"/>
      <c r="G14" s="404"/>
      <c r="H14" s="6"/>
      <c r="I14" s="404"/>
      <c r="J14" s="404"/>
      <c r="K14" s="404"/>
      <c r="L14" s="5"/>
      <c r="M14" s="5"/>
      <c r="N14" s="5"/>
      <c r="O14" s="6"/>
      <c r="P14" s="6"/>
      <c r="Q14" s="8">
        <f t="shared" si="0"/>
        <v>0</v>
      </c>
      <c r="R14" s="9">
        <f t="shared" si="1"/>
        <v>0</v>
      </c>
    </row>
    <row r="15" spans="1:18" ht="15" x14ac:dyDescent="0.2">
      <c r="A15" s="167"/>
      <c r="B15" s="93"/>
      <c r="C15" s="93"/>
      <c r="D15" s="93"/>
      <c r="E15" s="175">
        <v>7</v>
      </c>
      <c r="F15" s="404"/>
      <c r="G15" s="404"/>
      <c r="H15" s="6"/>
      <c r="I15" s="404"/>
      <c r="J15" s="404"/>
      <c r="K15" s="404"/>
      <c r="L15" s="5"/>
      <c r="M15" s="6"/>
      <c r="N15" s="7"/>
      <c r="O15" s="6"/>
      <c r="P15" s="6"/>
      <c r="Q15" s="8">
        <f t="shared" si="0"/>
        <v>0</v>
      </c>
      <c r="R15" s="9">
        <f t="shared" si="1"/>
        <v>0</v>
      </c>
    </row>
    <row r="16" spans="1:18" ht="15" x14ac:dyDescent="0.2">
      <c r="A16" s="167"/>
      <c r="B16" s="93"/>
      <c r="C16" s="93"/>
      <c r="D16" s="93"/>
      <c r="E16" s="175">
        <v>8</v>
      </c>
      <c r="F16" s="404"/>
      <c r="G16" s="404"/>
      <c r="H16" s="6"/>
      <c r="I16" s="404"/>
      <c r="J16" s="404"/>
      <c r="K16" s="404"/>
      <c r="L16" s="5"/>
      <c r="M16" s="6"/>
      <c r="N16" s="7"/>
      <c r="O16" s="6"/>
      <c r="P16" s="6"/>
      <c r="Q16" s="8">
        <f t="shared" si="0"/>
        <v>0</v>
      </c>
      <c r="R16" s="9">
        <f t="shared" si="1"/>
        <v>0</v>
      </c>
    </row>
    <row r="17" spans="1:18" ht="15" x14ac:dyDescent="0.2">
      <c r="A17" s="167"/>
      <c r="B17" s="93"/>
      <c r="C17" s="93"/>
      <c r="D17" s="93"/>
      <c r="E17" s="175">
        <v>9</v>
      </c>
      <c r="F17" s="404"/>
      <c r="G17" s="404"/>
      <c r="H17" s="6"/>
      <c r="I17" s="404"/>
      <c r="J17" s="404"/>
      <c r="K17" s="404"/>
      <c r="L17" s="5"/>
      <c r="M17" s="6"/>
      <c r="N17" s="7"/>
      <c r="O17" s="6"/>
      <c r="P17" s="6"/>
      <c r="Q17" s="8">
        <f t="shared" si="0"/>
        <v>0</v>
      </c>
      <c r="R17" s="9">
        <f t="shared" si="1"/>
        <v>0</v>
      </c>
    </row>
    <row r="18" spans="1:18" ht="15" x14ac:dyDescent="0.2">
      <c r="A18" s="167"/>
      <c r="B18" s="93"/>
      <c r="C18" s="93"/>
      <c r="D18" s="93"/>
      <c r="E18" s="175">
        <v>10</v>
      </c>
      <c r="F18" s="404"/>
      <c r="G18" s="404"/>
      <c r="H18" s="6"/>
      <c r="I18" s="404"/>
      <c r="J18" s="404"/>
      <c r="K18" s="404"/>
      <c r="L18" s="5"/>
      <c r="M18" s="6"/>
      <c r="N18" s="7"/>
      <c r="O18" s="6"/>
      <c r="P18" s="6"/>
      <c r="Q18" s="8">
        <f t="shared" si="0"/>
        <v>0</v>
      </c>
      <c r="R18" s="9">
        <f t="shared" si="1"/>
        <v>0</v>
      </c>
    </row>
    <row r="19" spans="1:18" ht="15" x14ac:dyDescent="0.2">
      <c r="A19" s="167"/>
      <c r="B19" s="93"/>
      <c r="C19" s="93"/>
      <c r="D19" s="93"/>
      <c r="E19" s="175">
        <v>11</v>
      </c>
      <c r="F19" s="404"/>
      <c r="G19" s="404"/>
      <c r="H19" s="6"/>
      <c r="I19" s="404"/>
      <c r="J19" s="404"/>
      <c r="K19" s="404"/>
      <c r="L19" s="5"/>
      <c r="M19" s="6"/>
      <c r="N19" s="7"/>
      <c r="O19" s="6"/>
      <c r="P19" s="6"/>
      <c r="Q19" s="8">
        <f t="shared" si="0"/>
        <v>0</v>
      </c>
      <c r="R19" s="9">
        <f t="shared" si="1"/>
        <v>0</v>
      </c>
    </row>
    <row r="20" spans="1:18" ht="15" x14ac:dyDescent="0.2">
      <c r="A20" s="167"/>
      <c r="B20" s="93"/>
      <c r="C20" s="93"/>
      <c r="D20" s="93"/>
      <c r="E20" s="175">
        <v>12</v>
      </c>
      <c r="F20" s="404"/>
      <c r="G20" s="404"/>
      <c r="H20" s="6"/>
      <c r="I20" s="404"/>
      <c r="J20" s="404"/>
      <c r="K20" s="404"/>
      <c r="L20" s="5"/>
      <c r="M20" s="6"/>
      <c r="N20" s="7"/>
      <c r="O20" s="6"/>
      <c r="P20" s="6"/>
      <c r="Q20" s="8">
        <f t="shared" si="0"/>
        <v>0</v>
      </c>
      <c r="R20" s="9">
        <f t="shared" si="1"/>
        <v>0</v>
      </c>
    </row>
    <row r="21" spans="1:18" ht="15" x14ac:dyDescent="0.2">
      <c r="A21" s="167"/>
      <c r="B21" s="93"/>
      <c r="C21" s="93"/>
      <c r="D21" s="93"/>
      <c r="E21" s="175">
        <v>13</v>
      </c>
      <c r="F21" s="404"/>
      <c r="G21" s="404"/>
      <c r="H21" s="6"/>
      <c r="I21" s="404"/>
      <c r="J21" s="404"/>
      <c r="K21" s="404"/>
      <c r="L21" s="5"/>
      <c r="M21" s="6"/>
      <c r="N21" s="7"/>
      <c r="O21" s="6"/>
      <c r="P21" s="6"/>
      <c r="Q21" s="8">
        <f t="shared" si="0"/>
        <v>0</v>
      </c>
      <c r="R21" s="9">
        <f t="shared" si="1"/>
        <v>0</v>
      </c>
    </row>
    <row r="22" spans="1:18" ht="15" x14ac:dyDescent="0.2">
      <c r="A22" s="167"/>
      <c r="B22" s="93"/>
      <c r="C22" s="93"/>
      <c r="D22" s="93"/>
      <c r="E22" s="175">
        <v>14</v>
      </c>
      <c r="F22" s="404"/>
      <c r="G22" s="404"/>
      <c r="H22" s="6"/>
      <c r="I22" s="404"/>
      <c r="J22" s="404"/>
      <c r="K22" s="404"/>
      <c r="L22" s="5"/>
      <c r="M22" s="6"/>
      <c r="N22" s="7"/>
      <c r="O22" s="6"/>
      <c r="P22" s="6"/>
      <c r="Q22" s="8">
        <f t="shared" si="0"/>
        <v>0</v>
      </c>
      <c r="R22" s="9">
        <f t="shared" si="1"/>
        <v>0</v>
      </c>
    </row>
    <row r="23" spans="1:18" ht="15" x14ac:dyDescent="0.2">
      <c r="A23" s="167"/>
      <c r="B23" s="93"/>
      <c r="C23" s="93"/>
      <c r="D23" s="93"/>
      <c r="E23" s="175">
        <v>15</v>
      </c>
      <c r="F23" s="404"/>
      <c r="G23" s="404"/>
      <c r="H23" s="6"/>
      <c r="I23" s="404"/>
      <c r="J23" s="404"/>
      <c r="K23" s="404"/>
      <c r="L23" s="5"/>
      <c r="M23" s="6"/>
      <c r="N23" s="7"/>
      <c r="O23" s="6"/>
      <c r="P23" s="6"/>
      <c r="Q23" s="8">
        <f t="shared" si="0"/>
        <v>0</v>
      </c>
      <c r="R23" s="9">
        <f t="shared" si="1"/>
        <v>0</v>
      </c>
    </row>
    <row r="24" spans="1:18" ht="15" x14ac:dyDescent="0.2">
      <c r="A24" s="167"/>
      <c r="B24" s="93"/>
      <c r="C24" s="93"/>
      <c r="D24" s="93"/>
      <c r="E24" s="175">
        <v>16</v>
      </c>
      <c r="F24" s="404"/>
      <c r="G24" s="404"/>
      <c r="H24" s="6"/>
      <c r="I24" s="404"/>
      <c r="J24" s="404"/>
      <c r="K24" s="404"/>
      <c r="L24" s="5"/>
      <c r="M24" s="6"/>
      <c r="N24" s="7"/>
      <c r="O24" s="6"/>
      <c r="P24" s="6"/>
      <c r="Q24" s="8">
        <f t="shared" si="0"/>
        <v>0</v>
      </c>
      <c r="R24" s="9">
        <f t="shared" si="1"/>
        <v>0</v>
      </c>
    </row>
    <row r="25" spans="1:18" ht="15" x14ac:dyDescent="0.2">
      <c r="A25" s="167"/>
      <c r="B25" s="93"/>
      <c r="C25" s="93"/>
      <c r="D25" s="93"/>
      <c r="E25" s="175">
        <v>17</v>
      </c>
      <c r="F25" s="404"/>
      <c r="G25" s="404"/>
      <c r="H25" s="6"/>
      <c r="I25" s="404"/>
      <c r="J25" s="404"/>
      <c r="K25" s="404"/>
      <c r="L25" s="5"/>
      <c r="M25" s="6"/>
      <c r="N25" s="7"/>
      <c r="O25" s="6"/>
      <c r="P25" s="6"/>
      <c r="Q25" s="8">
        <f t="shared" si="0"/>
        <v>0</v>
      </c>
      <c r="R25" s="9">
        <f t="shared" si="1"/>
        <v>0</v>
      </c>
    </row>
    <row r="26" spans="1:18" ht="15" x14ac:dyDescent="0.2">
      <c r="A26" s="167"/>
      <c r="B26" s="93"/>
      <c r="C26" s="93"/>
      <c r="D26" s="93"/>
      <c r="E26" s="175">
        <v>18</v>
      </c>
      <c r="F26" s="404"/>
      <c r="G26" s="404"/>
      <c r="H26" s="6"/>
      <c r="I26" s="404"/>
      <c r="J26" s="404"/>
      <c r="K26" s="404"/>
      <c r="L26" s="5"/>
      <c r="M26" s="6"/>
      <c r="N26" s="7"/>
      <c r="O26" s="6"/>
      <c r="P26" s="6"/>
      <c r="Q26" s="8">
        <f t="shared" si="0"/>
        <v>0</v>
      </c>
      <c r="R26" s="9">
        <f t="shared" si="1"/>
        <v>0</v>
      </c>
    </row>
    <row r="27" spans="1:18" ht="15" x14ac:dyDescent="0.2">
      <c r="A27" s="167"/>
      <c r="B27" s="93"/>
      <c r="C27" s="93"/>
      <c r="D27" s="93"/>
      <c r="E27" s="175">
        <v>19</v>
      </c>
      <c r="F27" s="404"/>
      <c r="G27" s="404"/>
      <c r="H27" s="6"/>
      <c r="I27" s="404"/>
      <c r="J27" s="404"/>
      <c r="K27" s="404"/>
      <c r="L27" s="5"/>
      <c r="M27" s="6"/>
      <c r="N27" s="7"/>
      <c r="O27" s="6"/>
      <c r="P27" s="6"/>
      <c r="Q27" s="8">
        <f t="shared" si="0"/>
        <v>0</v>
      </c>
      <c r="R27" s="9">
        <f t="shared" si="1"/>
        <v>0</v>
      </c>
    </row>
    <row r="28" spans="1:18" ht="15" x14ac:dyDescent="0.2">
      <c r="A28" s="167"/>
      <c r="B28" s="93"/>
      <c r="C28" s="93"/>
      <c r="D28" s="93"/>
      <c r="E28" s="175">
        <v>20</v>
      </c>
      <c r="F28" s="404"/>
      <c r="G28" s="404"/>
      <c r="H28" s="6"/>
      <c r="I28" s="404"/>
      <c r="J28" s="404"/>
      <c r="K28" s="404"/>
      <c r="L28" s="5"/>
      <c r="M28" s="6"/>
      <c r="N28" s="7"/>
      <c r="O28" s="6"/>
      <c r="P28" s="6"/>
      <c r="Q28" s="8">
        <f t="shared" si="0"/>
        <v>0</v>
      </c>
      <c r="R28" s="9">
        <f t="shared" si="1"/>
        <v>0</v>
      </c>
    </row>
    <row r="29" spans="1:18" ht="15" x14ac:dyDescent="0.2">
      <c r="A29" s="167"/>
      <c r="B29" s="93"/>
      <c r="C29" s="93"/>
      <c r="D29" s="93"/>
      <c r="E29" s="175">
        <v>21</v>
      </c>
      <c r="F29" s="404"/>
      <c r="G29" s="404"/>
      <c r="H29" s="6"/>
      <c r="I29" s="404"/>
      <c r="J29" s="404"/>
      <c r="K29" s="404"/>
      <c r="L29" s="5"/>
      <c r="M29" s="6"/>
      <c r="N29" s="7"/>
      <c r="O29" s="6"/>
      <c r="P29" s="6"/>
      <c r="Q29" s="8">
        <f t="shared" si="0"/>
        <v>0</v>
      </c>
      <c r="R29" s="9">
        <f t="shared" si="1"/>
        <v>0</v>
      </c>
    </row>
    <row r="30" spans="1:18" ht="15" x14ac:dyDescent="0.2">
      <c r="A30" s="167"/>
      <c r="B30" s="93"/>
      <c r="C30" s="93"/>
      <c r="D30" s="93"/>
      <c r="E30" s="175">
        <v>22</v>
      </c>
      <c r="F30" s="404"/>
      <c r="G30" s="404"/>
      <c r="H30" s="6"/>
      <c r="I30" s="404"/>
      <c r="J30" s="404"/>
      <c r="K30" s="404"/>
      <c r="L30" s="5"/>
      <c r="M30" s="6"/>
      <c r="N30" s="7"/>
      <c r="O30" s="6"/>
      <c r="P30" s="6"/>
      <c r="Q30" s="8">
        <f t="shared" si="0"/>
        <v>0</v>
      </c>
      <c r="R30" s="9">
        <f t="shared" si="1"/>
        <v>0</v>
      </c>
    </row>
    <row r="31" spans="1:18" ht="15" x14ac:dyDescent="0.2">
      <c r="A31" s="167"/>
      <c r="B31" s="93"/>
      <c r="C31" s="93"/>
      <c r="D31" s="93"/>
      <c r="E31" s="175">
        <v>23</v>
      </c>
      <c r="F31" s="404"/>
      <c r="G31" s="404"/>
      <c r="H31" s="6"/>
      <c r="I31" s="404"/>
      <c r="J31" s="404"/>
      <c r="K31" s="404"/>
      <c r="L31" s="5"/>
      <c r="M31" s="6"/>
      <c r="N31" s="7"/>
      <c r="O31" s="6"/>
      <c r="P31" s="6"/>
      <c r="Q31" s="8">
        <f t="shared" si="0"/>
        <v>0</v>
      </c>
      <c r="R31" s="9">
        <f t="shared" si="1"/>
        <v>0</v>
      </c>
    </row>
    <row r="32" spans="1:18" ht="15" x14ac:dyDescent="0.2">
      <c r="A32" s="167"/>
      <c r="B32" s="93"/>
      <c r="C32" s="93"/>
      <c r="D32" s="93"/>
      <c r="E32" s="175">
        <v>24</v>
      </c>
      <c r="F32" s="404"/>
      <c r="G32" s="404"/>
      <c r="H32" s="6"/>
      <c r="I32" s="404"/>
      <c r="J32" s="404"/>
      <c r="K32" s="404"/>
      <c r="L32" s="5"/>
      <c r="M32" s="6"/>
      <c r="N32" s="7"/>
      <c r="O32" s="6"/>
      <c r="P32" s="6"/>
      <c r="Q32" s="8">
        <f t="shared" si="0"/>
        <v>0</v>
      </c>
      <c r="R32" s="9">
        <f t="shared" si="1"/>
        <v>0</v>
      </c>
    </row>
    <row r="33" spans="1:18" ht="15" x14ac:dyDescent="0.2">
      <c r="A33" s="167"/>
      <c r="B33" s="93"/>
      <c r="C33" s="93"/>
      <c r="D33" s="93"/>
      <c r="E33" s="175">
        <v>25</v>
      </c>
      <c r="F33" s="404"/>
      <c r="G33" s="404"/>
      <c r="H33" s="6"/>
      <c r="I33" s="404"/>
      <c r="J33" s="404"/>
      <c r="K33" s="404"/>
      <c r="L33" s="5"/>
      <c r="M33" s="6"/>
      <c r="N33" s="7"/>
      <c r="O33" s="6"/>
      <c r="P33" s="6"/>
      <c r="Q33" s="8">
        <f t="shared" si="0"/>
        <v>0</v>
      </c>
      <c r="R33" s="9">
        <f t="shared" si="1"/>
        <v>0</v>
      </c>
    </row>
    <row r="34" spans="1:18" ht="15" x14ac:dyDescent="0.2">
      <c r="A34" s="167"/>
      <c r="B34" s="93"/>
      <c r="C34" s="93"/>
      <c r="D34" s="93"/>
      <c r="E34" s="175">
        <v>26</v>
      </c>
      <c r="F34" s="404"/>
      <c r="G34" s="404"/>
      <c r="H34" s="6"/>
      <c r="I34" s="404"/>
      <c r="J34" s="404"/>
      <c r="K34" s="404"/>
      <c r="L34" s="5"/>
      <c r="M34" s="6"/>
      <c r="N34" s="7"/>
      <c r="O34" s="6"/>
      <c r="P34" s="6"/>
      <c r="Q34" s="8">
        <f t="shared" si="0"/>
        <v>0</v>
      </c>
      <c r="R34" s="9">
        <f t="shared" si="1"/>
        <v>0</v>
      </c>
    </row>
    <row r="35" spans="1:18" ht="15" x14ac:dyDescent="0.2">
      <c r="A35" s="167"/>
      <c r="B35" s="93"/>
      <c r="C35" s="93"/>
      <c r="D35" s="93"/>
      <c r="E35" s="175">
        <v>27</v>
      </c>
      <c r="F35" s="404"/>
      <c r="G35" s="404"/>
      <c r="H35" s="6"/>
      <c r="I35" s="404"/>
      <c r="J35" s="404"/>
      <c r="K35" s="404"/>
      <c r="L35" s="5"/>
      <c r="M35" s="6"/>
      <c r="N35" s="7"/>
      <c r="O35" s="6"/>
      <c r="P35" s="6"/>
      <c r="Q35" s="8">
        <f t="shared" si="0"/>
        <v>0</v>
      </c>
      <c r="R35" s="9">
        <f t="shared" si="1"/>
        <v>0</v>
      </c>
    </row>
    <row r="36" spans="1:18" ht="15" x14ac:dyDescent="0.2">
      <c r="A36" s="167"/>
      <c r="B36" s="93"/>
      <c r="C36" s="93"/>
      <c r="D36" s="93"/>
      <c r="E36" s="175">
        <v>28</v>
      </c>
      <c r="F36" s="404"/>
      <c r="G36" s="404"/>
      <c r="H36" s="6"/>
      <c r="I36" s="404"/>
      <c r="J36" s="404"/>
      <c r="K36" s="404"/>
      <c r="L36" s="5"/>
      <c r="M36" s="6"/>
      <c r="N36" s="7"/>
      <c r="O36" s="6"/>
      <c r="P36" s="6"/>
      <c r="Q36" s="8">
        <f t="shared" si="0"/>
        <v>0</v>
      </c>
      <c r="R36" s="9">
        <f t="shared" si="1"/>
        <v>0</v>
      </c>
    </row>
    <row r="37" spans="1:18" ht="15" x14ac:dyDescent="0.2">
      <c r="A37" s="167"/>
      <c r="B37" s="93"/>
      <c r="C37" s="93"/>
      <c r="D37" s="93"/>
      <c r="E37" s="175">
        <v>29</v>
      </c>
      <c r="F37" s="404"/>
      <c r="G37" s="404"/>
      <c r="H37" s="6"/>
      <c r="I37" s="404"/>
      <c r="J37" s="404"/>
      <c r="K37" s="404"/>
      <c r="L37" s="5"/>
      <c r="M37" s="6"/>
      <c r="N37" s="7"/>
      <c r="O37" s="6"/>
      <c r="P37" s="6"/>
      <c r="Q37" s="8">
        <f t="shared" si="0"/>
        <v>0</v>
      </c>
      <c r="R37" s="9">
        <f t="shared" si="1"/>
        <v>0</v>
      </c>
    </row>
    <row r="38" spans="1:18" ht="15" x14ac:dyDescent="0.2">
      <c r="A38" s="167"/>
      <c r="B38" s="93"/>
      <c r="C38" s="93"/>
      <c r="D38" s="93"/>
      <c r="E38" s="175">
        <v>30</v>
      </c>
      <c r="F38" s="404"/>
      <c r="G38" s="404"/>
      <c r="H38" s="6"/>
      <c r="I38" s="404"/>
      <c r="J38" s="404"/>
      <c r="K38" s="404"/>
      <c r="L38" s="5"/>
      <c r="M38" s="6"/>
      <c r="N38" s="7"/>
      <c r="O38" s="6"/>
      <c r="P38" s="6"/>
      <c r="Q38" s="8">
        <f t="shared" si="0"/>
        <v>0</v>
      </c>
      <c r="R38" s="9">
        <f t="shared" si="1"/>
        <v>0</v>
      </c>
    </row>
    <row r="39" spans="1:18" x14ac:dyDescent="0.2">
      <c r="A39" s="167"/>
      <c r="B39" s="93"/>
      <c r="C39" s="93"/>
      <c r="D39" s="93"/>
      <c r="E39" s="176"/>
      <c r="F39" s="177"/>
      <c r="G39" s="177"/>
      <c r="H39" s="177"/>
      <c r="I39" s="177"/>
      <c r="J39" s="177"/>
      <c r="L39" s="94"/>
      <c r="M39" s="94"/>
      <c r="N39" s="94"/>
      <c r="O39" s="94"/>
      <c r="P39" s="94"/>
      <c r="Q39" s="94"/>
      <c r="R39" s="178"/>
    </row>
    <row r="40" spans="1:18" ht="15" thickBot="1" x14ac:dyDescent="0.25">
      <c r="A40" s="167"/>
      <c r="B40" s="93"/>
      <c r="C40" s="93"/>
      <c r="D40" s="93"/>
      <c r="E40" s="179"/>
      <c r="F40" s="180"/>
      <c r="G40" s="180"/>
      <c r="H40" s="180"/>
      <c r="I40" s="180"/>
      <c r="J40" s="180"/>
      <c r="K40" s="181"/>
      <c r="L40" s="182"/>
      <c r="M40" s="182"/>
      <c r="N40" s="182"/>
      <c r="O40" s="182"/>
      <c r="P40" s="182"/>
      <c r="Q40" s="182"/>
      <c r="R40" s="183"/>
    </row>
    <row r="41" spans="1:18" ht="16.5" customHeight="1" thickBot="1" x14ac:dyDescent="0.25">
      <c r="A41" s="167"/>
      <c r="B41" s="93"/>
      <c r="C41" s="93"/>
      <c r="D41" s="93"/>
      <c r="E41" s="423" t="s">
        <v>72</v>
      </c>
      <c r="F41" s="424"/>
      <c r="G41" s="424"/>
      <c r="H41" s="424"/>
      <c r="I41" s="424"/>
      <c r="J41" s="424"/>
      <c r="K41" s="424"/>
      <c r="L41" s="424"/>
      <c r="M41" s="424"/>
      <c r="N41" s="424"/>
      <c r="O41" s="424"/>
      <c r="P41" s="424"/>
      <c r="Q41" s="424"/>
      <c r="R41" s="425"/>
    </row>
    <row r="42" spans="1:18" ht="41.25" customHeight="1" thickBot="1" x14ac:dyDescent="0.25">
      <c r="A42" s="167"/>
      <c r="B42" s="93"/>
      <c r="C42" s="93"/>
      <c r="D42" s="93"/>
      <c r="E42" s="426" t="s">
        <v>53</v>
      </c>
      <c r="F42" s="427"/>
      <c r="G42" s="428"/>
      <c r="H42" s="168" t="s">
        <v>28</v>
      </c>
      <c r="I42" s="4">
        <f>+SUM(P46:Q54)</f>
        <v>0</v>
      </c>
      <c r="J42" s="441"/>
      <c r="K42" s="442"/>
      <c r="L42" s="443"/>
      <c r="M42" s="438" t="s">
        <v>29</v>
      </c>
      <c r="N42" s="439"/>
      <c r="O42" s="439"/>
      <c r="P42" s="440"/>
      <c r="Q42" s="169" t="s">
        <v>28</v>
      </c>
      <c r="R42" s="4">
        <f>MIN(0.3*R6,I42)</f>
        <v>0</v>
      </c>
    </row>
    <row r="43" spans="1:18" ht="15" customHeight="1" x14ac:dyDescent="0.2">
      <c r="A43" s="167"/>
      <c r="B43" s="93"/>
      <c r="C43" s="93"/>
      <c r="D43" s="93"/>
      <c r="E43" s="429" t="s">
        <v>46</v>
      </c>
      <c r="F43" s="430"/>
      <c r="G43" s="430"/>
      <c r="H43" s="430"/>
      <c r="I43" s="430"/>
      <c r="J43" s="430"/>
      <c r="K43" s="430"/>
      <c r="L43" s="430"/>
      <c r="M43" s="433" t="s">
        <v>34</v>
      </c>
      <c r="N43" s="433"/>
      <c r="O43" s="433"/>
      <c r="P43" s="434" t="s">
        <v>47</v>
      </c>
      <c r="Q43" s="434"/>
      <c r="R43" s="436" t="s">
        <v>35</v>
      </c>
    </row>
    <row r="44" spans="1:18" x14ac:dyDescent="0.2">
      <c r="A44" s="167"/>
      <c r="B44" s="93"/>
      <c r="C44" s="93"/>
      <c r="D44" s="93"/>
      <c r="E44" s="431"/>
      <c r="F44" s="432"/>
      <c r="G44" s="432"/>
      <c r="H44" s="432"/>
      <c r="I44" s="432"/>
      <c r="J44" s="432"/>
      <c r="K44" s="432"/>
      <c r="L44" s="432"/>
      <c r="M44" s="419" t="s">
        <v>39</v>
      </c>
      <c r="N44" s="419" t="s">
        <v>40</v>
      </c>
      <c r="O44" s="419" t="s">
        <v>41</v>
      </c>
      <c r="P44" s="435"/>
      <c r="Q44" s="435"/>
      <c r="R44" s="437"/>
    </row>
    <row r="45" spans="1:18" x14ac:dyDescent="0.2">
      <c r="A45" s="167"/>
      <c r="B45" s="93"/>
      <c r="C45" s="93"/>
      <c r="D45" s="93"/>
      <c r="E45" s="431"/>
      <c r="F45" s="432"/>
      <c r="G45" s="432"/>
      <c r="H45" s="432"/>
      <c r="I45" s="432"/>
      <c r="J45" s="432"/>
      <c r="K45" s="432"/>
      <c r="L45" s="432"/>
      <c r="M45" s="420"/>
      <c r="N45" s="420"/>
      <c r="O45" s="420"/>
      <c r="P45" s="421" t="s">
        <v>28</v>
      </c>
      <c r="Q45" s="422"/>
      <c r="R45" s="184" t="s">
        <v>49</v>
      </c>
    </row>
    <row r="46" spans="1:18" x14ac:dyDescent="0.2">
      <c r="A46" s="167"/>
      <c r="B46" s="93"/>
      <c r="C46" s="93"/>
      <c r="D46" s="93"/>
      <c r="E46" s="417"/>
      <c r="F46" s="418"/>
      <c r="G46" s="418"/>
      <c r="H46" s="418"/>
      <c r="I46" s="418"/>
      <c r="J46" s="418"/>
      <c r="K46" s="418"/>
      <c r="L46" s="418"/>
      <c r="M46" s="5"/>
      <c r="N46" s="5"/>
      <c r="O46" s="5"/>
      <c r="P46" s="404"/>
      <c r="Q46" s="404"/>
      <c r="R46" s="10">
        <v>0</v>
      </c>
    </row>
    <row r="47" spans="1:18" x14ac:dyDescent="0.2">
      <c r="A47" s="167"/>
      <c r="B47" s="93"/>
      <c r="C47" s="93"/>
      <c r="D47" s="93"/>
      <c r="E47" s="417"/>
      <c r="F47" s="418"/>
      <c r="G47" s="418"/>
      <c r="H47" s="418"/>
      <c r="I47" s="418"/>
      <c r="J47" s="418"/>
      <c r="K47" s="418"/>
      <c r="L47" s="418"/>
      <c r="M47" s="5"/>
      <c r="N47" s="5"/>
      <c r="O47" s="5"/>
      <c r="P47" s="404"/>
      <c r="Q47" s="404"/>
      <c r="R47" s="10">
        <v>0</v>
      </c>
    </row>
    <row r="48" spans="1:18" x14ac:dyDescent="0.2">
      <c r="A48" s="167"/>
      <c r="B48" s="93"/>
      <c r="C48" s="93"/>
      <c r="D48" s="93"/>
      <c r="E48" s="417"/>
      <c r="F48" s="418"/>
      <c r="G48" s="418"/>
      <c r="H48" s="418"/>
      <c r="I48" s="418"/>
      <c r="J48" s="418"/>
      <c r="K48" s="418"/>
      <c r="L48" s="418"/>
      <c r="M48" s="5"/>
      <c r="N48" s="5"/>
      <c r="O48" s="5"/>
      <c r="P48" s="404"/>
      <c r="Q48" s="404"/>
      <c r="R48" s="10">
        <v>0</v>
      </c>
    </row>
    <row r="49" spans="1:18" x14ac:dyDescent="0.2">
      <c r="A49" s="167"/>
      <c r="B49" s="93"/>
      <c r="C49" s="93"/>
      <c r="D49" s="93"/>
      <c r="E49" s="417"/>
      <c r="F49" s="418"/>
      <c r="G49" s="418"/>
      <c r="H49" s="418"/>
      <c r="I49" s="418"/>
      <c r="J49" s="418"/>
      <c r="K49" s="418"/>
      <c r="L49" s="418"/>
      <c r="M49" s="5"/>
      <c r="N49" s="5"/>
      <c r="O49" s="5"/>
      <c r="P49" s="404"/>
      <c r="Q49" s="404"/>
      <c r="R49" s="10">
        <v>0</v>
      </c>
    </row>
    <row r="50" spans="1:18" x14ac:dyDescent="0.2">
      <c r="A50" s="167"/>
      <c r="B50" s="93"/>
      <c r="C50" s="93"/>
      <c r="D50" s="93"/>
      <c r="E50" s="417"/>
      <c r="F50" s="418"/>
      <c r="G50" s="418"/>
      <c r="H50" s="418"/>
      <c r="I50" s="418"/>
      <c r="J50" s="418"/>
      <c r="K50" s="418"/>
      <c r="L50" s="418"/>
      <c r="M50" s="5"/>
      <c r="N50" s="5"/>
      <c r="O50" s="5"/>
      <c r="P50" s="404"/>
      <c r="Q50" s="404"/>
      <c r="R50" s="10">
        <v>0</v>
      </c>
    </row>
    <row r="51" spans="1:18" x14ac:dyDescent="0.2">
      <c r="A51" s="167"/>
      <c r="B51" s="93"/>
      <c r="C51" s="93"/>
      <c r="D51" s="93"/>
      <c r="E51" s="417"/>
      <c r="F51" s="418"/>
      <c r="G51" s="418"/>
      <c r="H51" s="418"/>
      <c r="I51" s="418"/>
      <c r="J51" s="418"/>
      <c r="K51" s="418"/>
      <c r="L51" s="418"/>
      <c r="M51" s="5"/>
      <c r="N51" s="5"/>
      <c r="O51" s="5"/>
      <c r="P51" s="404"/>
      <c r="Q51" s="404"/>
      <c r="R51" s="10">
        <v>0</v>
      </c>
    </row>
    <row r="52" spans="1:18" x14ac:dyDescent="0.2">
      <c r="A52" s="167"/>
      <c r="B52" s="93"/>
      <c r="C52" s="93"/>
      <c r="D52" s="93"/>
      <c r="E52" s="417"/>
      <c r="F52" s="418"/>
      <c r="G52" s="418"/>
      <c r="H52" s="418"/>
      <c r="I52" s="418"/>
      <c r="J52" s="418"/>
      <c r="K52" s="418"/>
      <c r="L52" s="418"/>
      <c r="M52" s="5"/>
      <c r="N52" s="5"/>
      <c r="O52" s="5"/>
      <c r="P52" s="404"/>
      <c r="Q52" s="404"/>
      <c r="R52" s="10">
        <v>0</v>
      </c>
    </row>
    <row r="53" spans="1:18" x14ac:dyDescent="0.2">
      <c r="A53" s="167"/>
      <c r="B53" s="93"/>
      <c r="C53" s="93"/>
      <c r="D53" s="93"/>
      <c r="E53" s="417"/>
      <c r="F53" s="418"/>
      <c r="G53" s="418"/>
      <c r="H53" s="418"/>
      <c r="I53" s="418"/>
      <c r="J53" s="418"/>
      <c r="K53" s="418"/>
      <c r="L53" s="418"/>
      <c r="M53" s="5"/>
      <c r="N53" s="5"/>
      <c r="O53" s="5"/>
      <c r="P53" s="404"/>
      <c r="Q53" s="404"/>
      <c r="R53" s="10">
        <v>0</v>
      </c>
    </row>
    <row r="54" spans="1:18" ht="15" thickBot="1" x14ac:dyDescent="0.25">
      <c r="A54" s="167"/>
      <c r="B54" s="93"/>
      <c r="C54" s="93"/>
      <c r="D54" s="93"/>
      <c r="E54" s="411"/>
      <c r="F54" s="412"/>
      <c r="G54" s="412"/>
      <c r="H54" s="412"/>
      <c r="I54" s="412"/>
      <c r="J54" s="412"/>
      <c r="K54" s="412"/>
      <c r="L54" s="412"/>
      <c r="M54" s="11"/>
      <c r="N54" s="11"/>
      <c r="O54" s="11"/>
      <c r="P54" s="413"/>
      <c r="Q54" s="413"/>
      <c r="R54" s="12">
        <v>0</v>
      </c>
    </row>
    <row r="55" spans="1:18" ht="15" customHeight="1" x14ac:dyDescent="0.2">
      <c r="A55" s="167"/>
      <c r="B55" s="93"/>
      <c r="C55" s="93"/>
      <c r="D55" s="93"/>
      <c r="E55" s="167"/>
      <c r="I55" s="177"/>
      <c r="J55" s="414" t="s">
        <v>54</v>
      </c>
      <c r="K55" s="414"/>
      <c r="L55" s="414"/>
      <c r="R55" s="185"/>
    </row>
    <row r="56" spans="1:18" ht="27" x14ac:dyDescent="0.2">
      <c r="A56" s="167"/>
      <c r="B56" s="93"/>
      <c r="C56" s="93"/>
      <c r="D56" s="93"/>
      <c r="E56" s="167"/>
      <c r="I56" s="177"/>
      <c r="J56" s="415" t="s">
        <v>55</v>
      </c>
      <c r="K56" s="415"/>
      <c r="L56" s="137" t="s">
        <v>56</v>
      </c>
      <c r="R56" s="185"/>
    </row>
    <row r="57" spans="1:18" ht="15" x14ac:dyDescent="0.25">
      <c r="A57" s="167"/>
      <c r="B57" s="93"/>
      <c r="C57" s="93"/>
      <c r="D57" s="93"/>
      <c r="E57" s="167"/>
      <c r="I57" s="177"/>
      <c r="J57" s="416" t="s">
        <v>73</v>
      </c>
      <c r="K57" s="416"/>
      <c r="L57" s="3">
        <f>R6</f>
        <v>0</v>
      </c>
      <c r="R57" s="185"/>
    </row>
    <row r="58" spans="1:18" ht="15" x14ac:dyDescent="0.25">
      <c r="A58" s="167"/>
      <c r="B58" s="93"/>
      <c r="C58" s="93"/>
      <c r="D58" s="93"/>
      <c r="E58" s="167"/>
      <c r="I58" s="177"/>
      <c r="J58" s="416" t="s">
        <v>61</v>
      </c>
      <c r="K58" s="416"/>
      <c r="L58" s="3">
        <f>R42</f>
        <v>0</v>
      </c>
      <c r="R58" s="185"/>
    </row>
    <row r="59" spans="1:18" ht="15" x14ac:dyDescent="0.25">
      <c r="A59" s="167"/>
      <c r="B59" s="93"/>
      <c r="C59" s="93"/>
      <c r="D59" s="93"/>
      <c r="E59" s="167"/>
      <c r="I59" s="177"/>
      <c r="J59" s="409" t="s">
        <v>74</v>
      </c>
      <c r="K59" s="409"/>
      <c r="L59" s="3">
        <f>SUM(L57:L58)</f>
        <v>0</v>
      </c>
      <c r="R59" s="185"/>
    </row>
    <row r="60" spans="1:18" ht="29.25" customHeight="1" thickBot="1" x14ac:dyDescent="0.3">
      <c r="A60" s="167"/>
      <c r="B60" s="93"/>
      <c r="C60" s="93"/>
      <c r="D60" s="93"/>
      <c r="E60" s="186"/>
      <c r="F60" s="181"/>
      <c r="G60" s="181"/>
      <c r="H60" s="181"/>
      <c r="I60" s="180"/>
      <c r="J60" s="410"/>
      <c r="K60" s="410"/>
      <c r="L60" s="187"/>
      <c r="M60" s="181"/>
      <c r="N60" s="181"/>
      <c r="O60" s="181"/>
      <c r="P60" s="181"/>
      <c r="Q60" s="181"/>
      <c r="R60" s="188"/>
    </row>
    <row r="61" spans="1:18" ht="12.75" customHeight="1" x14ac:dyDescent="0.25">
      <c r="A61" s="189"/>
      <c r="B61" s="190"/>
      <c r="C61" s="190"/>
      <c r="D61" s="191"/>
      <c r="E61" s="314" t="s">
        <v>63</v>
      </c>
      <c r="F61" s="315"/>
      <c r="G61" s="315"/>
      <c r="H61" s="315"/>
      <c r="I61" s="339"/>
      <c r="J61" s="25">
        <f>'03_SINTESI'!$F$20</f>
        <v>0</v>
      </c>
      <c r="K61" s="102"/>
      <c r="L61" s="102"/>
      <c r="M61" s="102"/>
      <c r="N61" s="102"/>
      <c r="O61" s="103"/>
      <c r="P61" s="316" t="s">
        <v>124</v>
      </c>
      <c r="Q61" s="317"/>
      <c r="R61" s="318"/>
    </row>
    <row r="62" spans="1:18" ht="12.75" customHeight="1" x14ac:dyDescent="0.25">
      <c r="A62" s="189"/>
      <c r="B62" s="190"/>
      <c r="C62" s="190"/>
      <c r="D62" s="191"/>
      <c r="E62" s="105">
        <v>700</v>
      </c>
      <c r="F62" s="106" t="s">
        <v>64</v>
      </c>
      <c r="G62" s="109"/>
      <c r="H62" s="109"/>
      <c r="I62" s="109"/>
      <c r="J62" s="160"/>
      <c r="K62" s="107"/>
      <c r="L62" s="161"/>
      <c r="M62" s="107" t="s">
        <v>25</v>
      </c>
      <c r="N62" s="107"/>
      <c r="O62" s="108"/>
      <c r="P62" s="319"/>
      <c r="Q62" s="320"/>
      <c r="R62" s="321"/>
    </row>
    <row r="63" spans="1:18" s="112" customFormat="1" ht="18" x14ac:dyDescent="0.25">
      <c r="A63" s="189"/>
      <c r="B63" s="190"/>
      <c r="C63" s="190"/>
      <c r="D63" s="191"/>
      <c r="E63" s="105">
        <v>800</v>
      </c>
      <c r="F63" s="106" t="s">
        <v>65</v>
      </c>
      <c r="G63" s="107"/>
      <c r="H63" s="107"/>
      <c r="I63" s="107"/>
      <c r="J63" s="160"/>
      <c r="K63" s="109"/>
      <c r="L63" s="109"/>
      <c r="M63" s="109"/>
      <c r="N63" s="109"/>
      <c r="O63" s="108"/>
      <c r="P63" s="319"/>
      <c r="Q63" s="320"/>
      <c r="R63" s="321"/>
    </row>
    <row r="64" spans="1:18" s="112" customFormat="1" ht="22.15" customHeight="1" x14ac:dyDescent="0.25">
      <c r="A64" s="189"/>
      <c r="B64" s="190"/>
      <c r="C64" s="190"/>
      <c r="D64" s="191"/>
      <c r="E64" s="105">
        <v>900</v>
      </c>
      <c r="F64" s="106" t="s">
        <v>66</v>
      </c>
      <c r="G64" s="107"/>
      <c r="H64" s="107"/>
      <c r="I64" s="107"/>
      <c r="J64" s="160"/>
      <c r="K64" s="109"/>
      <c r="L64" s="109"/>
      <c r="M64" s="109"/>
      <c r="N64" s="109"/>
      <c r="O64" s="108"/>
      <c r="P64" s="319"/>
      <c r="Q64" s="320"/>
      <c r="R64" s="321"/>
    </row>
    <row r="65" spans="5:18" ht="19.149999999999999" customHeight="1" x14ac:dyDescent="0.2">
      <c r="E65" s="325" t="s">
        <v>67</v>
      </c>
      <c r="F65" s="326"/>
      <c r="G65" s="326"/>
      <c r="H65" s="326"/>
      <c r="I65" s="326"/>
      <c r="J65" s="163"/>
      <c r="K65" s="111"/>
      <c r="L65" s="111"/>
      <c r="M65" s="111"/>
      <c r="N65" s="111"/>
      <c r="O65" s="111"/>
      <c r="P65" s="319"/>
      <c r="Q65" s="320"/>
      <c r="R65" s="321"/>
    </row>
    <row r="66" spans="5:18" ht="24.75" customHeight="1" x14ac:dyDescent="0.2">
      <c r="E66" s="327"/>
      <c r="F66" s="328"/>
      <c r="G66" s="328"/>
      <c r="H66" s="328"/>
      <c r="I66" s="328"/>
      <c r="J66" s="25">
        <f>'03_SINTESI'!$F$23</f>
        <v>0</v>
      </c>
      <c r="K66" s="114"/>
      <c r="L66" s="114"/>
      <c r="M66" s="114"/>
      <c r="N66" s="114"/>
      <c r="O66" s="114"/>
      <c r="P66" s="322"/>
      <c r="Q66" s="323"/>
      <c r="R66" s="324"/>
    </row>
    <row r="67" spans="5:18" x14ac:dyDescent="0.2">
      <c r="E67" s="192"/>
      <c r="F67" s="193"/>
      <c r="G67" s="193"/>
      <c r="H67" s="193"/>
      <c r="I67" s="193"/>
      <c r="O67" s="194"/>
      <c r="P67" s="194"/>
    </row>
    <row r="68" spans="5:18" x14ac:dyDescent="0.2">
      <c r="E68" s="192"/>
      <c r="F68" s="193"/>
      <c r="G68" s="193"/>
      <c r="H68" s="193"/>
      <c r="I68" s="193"/>
      <c r="J68" s="193"/>
      <c r="K68" s="193"/>
    </row>
    <row r="69" spans="5:18" x14ac:dyDescent="0.2">
      <c r="E69" s="192"/>
      <c r="F69" s="193"/>
      <c r="G69" s="193"/>
      <c r="H69" s="193"/>
      <c r="I69" s="193"/>
      <c r="J69" s="193"/>
      <c r="K69" s="193"/>
    </row>
    <row r="70" spans="5:18" x14ac:dyDescent="0.2">
      <c r="E70" s="192"/>
      <c r="F70" s="193"/>
      <c r="G70" s="193"/>
      <c r="H70" s="193"/>
      <c r="I70" s="193"/>
      <c r="J70" s="193"/>
      <c r="K70" s="193"/>
    </row>
  </sheetData>
  <sheetProtection algorithmName="SHA-512" hashValue="F+6yBWASAWxS+WEvbb06ig8MNo/7PdhALkzeiZNYkNZigmgkAFb0A9U+5tufZAugeliB3da75Z6cikvxlAHBSw==" saltValue="5K5e8UMvY2w3gc4X07kYpQ==" spinCount="100000" sheet="1" objects="1" scenarios="1" selectLockedCells="1"/>
  <dataConsolidate/>
  <mergeCells count="119">
    <mergeCell ref="E5:R5"/>
    <mergeCell ref="E6:G6"/>
    <mergeCell ref="E7:E8"/>
    <mergeCell ref="F7:G8"/>
    <mergeCell ref="H7:H8"/>
    <mergeCell ref="I7:K8"/>
    <mergeCell ref="L7:N7"/>
    <mergeCell ref="J6:K6"/>
    <mergeCell ref="L6:P6"/>
    <mergeCell ref="F12:G12"/>
    <mergeCell ref="I12:K12"/>
    <mergeCell ref="F13:G13"/>
    <mergeCell ref="I13:K13"/>
    <mergeCell ref="F14:G14"/>
    <mergeCell ref="I14:K14"/>
    <mergeCell ref="O7:O8"/>
    <mergeCell ref="F9:G9"/>
    <mergeCell ref="I9:K9"/>
    <mergeCell ref="F10:G10"/>
    <mergeCell ref="I10:K10"/>
    <mergeCell ref="F11:G11"/>
    <mergeCell ref="I11:K11"/>
    <mergeCell ref="F18:G18"/>
    <mergeCell ref="I18:K18"/>
    <mergeCell ref="F19:G19"/>
    <mergeCell ref="I19:K19"/>
    <mergeCell ref="F20:G20"/>
    <mergeCell ref="I20:K20"/>
    <mergeCell ref="F15:G15"/>
    <mergeCell ref="I15:K15"/>
    <mergeCell ref="F16:G16"/>
    <mergeCell ref="I16:K16"/>
    <mergeCell ref="F17:G17"/>
    <mergeCell ref="I17:K17"/>
    <mergeCell ref="I25:K25"/>
    <mergeCell ref="F26:G26"/>
    <mergeCell ref="I26:K26"/>
    <mergeCell ref="F21:G21"/>
    <mergeCell ref="I21:K21"/>
    <mergeCell ref="F22:G22"/>
    <mergeCell ref="I22:K22"/>
    <mergeCell ref="F23:G23"/>
    <mergeCell ref="I23:K23"/>
    <mergeCell ref="E41:R41"/>
    <mergeCell ref="E42:G42"/>
    <mergeCell ref="E43:L45"/>
    <mergeCell ref="M43:O43"/>
    <mergeCell ref="P43:Q44"/>
    <mergeCell ref="R43:R44"/>
    <mergeCell ref="M44:M45"/>
    <mergeCell ref="M42:P42"/>
    <mergeCell ref="J42:L42"/>
    <mergeCell ref="E50:L50"/>
    <mergeCell ref="P50:Q50"/>
    <mergeCell ref="N44:N45"/>
    <mergeCell ref="O44:O45"/>
    <mergeCell ref="P45:Q45"/>
    <mergeCell ref="E46:L46"/>
    <mergeCell ref="P46:Q46"/>
    <mergeCell ref="E47:L47"/>
    <mergeCell ref="P47:Q47"/>
    <mergeCell ref="F24:G24"/>
    <mergeCell ref="I24:K24"/>
    <mergeCell ref="F25:G25"/>
    <mergeCell ref="J59:K59"/>
    <mergeCell ref="J60:K60"/>
    <mergeCell ref="E61:I61"/>
    <mergeCell ref="P61:R66"/>
    <mergeCell ref="E65:I66"/>
    <mergeCell ref="E54:L54"/>
    <mergeCell ref="P54:Q54"/>
    <mergeCell ref="J55:L55"/>
    <mergeCell ref="J56:K56"/>
    <mergeCell ref="J57:K57"/>
    <mergeCell ref="J58:K58"/>
    <mergeCell ref="E51:L51"/>
    <mergeCell ref="P51:Q51"/>
    <mergeCell ref="E52:L52"/>
    <mergeCell ref="P52:Q52"/>
    <mergeCell ref="E53:L53"/>
    <mergeCell ref="P53:Q53"/>
    <mergeCell ref="E48:L48"/>
    <mergeCell ref="P48:Q48"/>
    <mergeCell ref="E49:L49"/>
    <mergeCell ref="P49:Q49"/>
    <mergeCell ref="F31:G31"/>
    <mergeCell ref="I31:K31"/>
    <mergeCell ref="F32:G32"/>
    <mergeCell ref="I32:K32"/>
    <mergeCell ref="F27:G27"/>
    <mergeCell ref="I27:K27"/>
    <mergeCell ref="F28:G28"/>
    <mergeCell ref="I28:K28"/>
    <mergeCell ref="F29:G29"/>
    <mergeCell ref="I29:K29"/>
    <mergeCell ref="E1:R1"/>
    <mergeCell ref="E3:F3"/>
    <mergeCell ref="G3:H3"/>
    <mergeCell ref="E4:F4"/>
    <mergeCell ref="G4:H4"/>
    <mergeCell ref="F37:G37"/>
    <mergeCell ref="I37:K37"/>
    <mergeCell ref="F38:G38"/>
    <mergeCell ref="I38:K38"/>
    <mergeCell ref="F33:G33"/>
    <mergeCell ref="I33:K33"/>
    <mergeCell ref="F34:G34"/>
    <mergeCell ref="I34:K34"/>
    <mergeCell ref="F35:G35"/>
    <mergeCell ref="I35:K35"/>
    <mergeCell ref="E2:R2"/>
    <mergeCell ref="I3:L3"/>
    <mergeCell ref="M3:R3"/>
    <mergeCell ref="I4:L4"/>
    <mergeCell ref="M4:R4"/>
    <mergeCell ref="F36:G36"/>
    <mergeCell ref="I36:K36"/>
    <mergeCell ref="F30:G30"/>
    <mergeCell ref="I30:K30"/>
  </mergeCells>
  <dataValidations count="4">
    <dataValidation type="list" allowBlank="1" showInputMessage="1" showErrorMessage="1" sqref="O9:O38" xr:uid="{0CA001F7-8ECB-4D7C-B383-B4489892A5C3}">
      <formula1>"2,1,0"</formula1>
    </dataValidation>
    <dataValidation type="list" allowBlank="1" showInputMessage="1" showErrorMessage="1" sqref="WVN983040:WVO983040 WLR983040:WLS983040 WBV983040:WBW983040 VRZ983040:VSA983040 VID983040:VIE983040 UYH983040:UYI983040 UOL983040:UOM983040 UEP983040:UEQ983040 TUT983040:TUU983040 TKX983040:TKY983040 TBB983040:TBC983040 SRF983040:SRG983040 SHJ983040:SHK983040 RXN983040:RXO983040 RNR983040:RNS983040 RDV983040:RDW983040 QTZ983040:QUA983040 QKD983040:QKE983040 QAH983040:QAI983040 PQL983040:PQM983040 PGP983040:PGQ983040 OWT983040:OWU983040 OMX983040:OMY983040 ODB983040:ODC983040 NTF983040:NTG983040 NJJ983040:NJK983040 MZN983040:MZO983040 MPR983040:MPS983040 MFV983040:MFW983040 LVZ983040:LWA983040 LMD983040:LME983040 LCH983040:LCI983040 KSL983040:KSM983040 KIP983040:KIQ983040 JYT983040:JYU983040 JOX983040:JOY983040 JFB983040:JFC983040 IVF983040:IVG983040 ILJ983040:ILK983040 IBN983040:IBO983040 HRR983040:HRS983040 HHV983040:HHW983040 GXZ983040:GYA983040 GOD983040:GOE983040 GEH983040:GEI983040 FUL983040:FUM983040 FKP983040:FKQ983040 FAT983040:FAU983040 EQX983040:EQY983040 EHB983040:EHC983040 DXF983040:DXG983040 DNJ983040:DNK983040 DDN983040:DDO983040 CTR983040:CTS983040 CJV983040:CJW983040 BZZ983040:CAA983040 BQD983040:BQE983040 BGH983040:BGI983040 AWL983040:AWM983040 AMP983040:AMQ983040 ACT983040:ACU983040 SX983040:SY983040 JB983040:JC983040 WVN917504:WVO917504 WLR917504:WLS917504 WBV917504:WBW917504 VRZ917504:VSA917504 VID917504:VIE917504 UYH917504:UYI917504 UOL917504:UOM917504 UEP917504:UEQ917504 TUT917504:TUU917504 TKX917504:TKY917504 TBB917504:TBC917504 SRF917504:SRG917504 SHJ917504:SHK917504 RXN917504:RXO917504 RNR917504:RNS917504 RDV917504:RDW917504 QTZ917504:QUA917504 QKD917504:QKE917504 QAH917504:QAI917504 PQL917504:PQM917504 PGP917504:PGQ917504 OWT917504:OWU917504 OMX917504:OMY917504 ODB917504:ODC917504 NTF917504:NTG917504 NJJ917504:NJK917504 MZN917504:MZO917504 MPR917504:MPS917504 MFV917504:MFW917504 LVZ917504:LWA917504 LMD917504:LME917504 LCH917504:LCI917504 KSL917504:KSM917504 KIP917504:KIQ917504 JYT917504:JYU917504 JOX917504:JOY917504 JFB917504:JFC917504 IVF917504:IVG917504 ILJ917504:ILK917504 IBN917504:IBO917504 HRR917504:HRS917504 HHV917504:HHW917504 GXZ917504:GYA917504 GOD917504:GOE917504 GEH917504:GEI917504 FUL917504:FUM917504 FKP917504:FKQ917504 FAT917504:FAU917504 EQX917504:EQY917504 EHB917504:EHC917504 DXF917504:DXG917504 DNJ917504:DNK917504 DDN917504:DDO917504 CTR917504:CTS917504 CJV917504:CJW917504 BZZ917504:CAA917504 BQD917504:BQE917504 BGH917504:BGI917504 AWL917504:AWM917504 AMP917504:AMQ917504 ACT917504:ACU917504 SX917504:SY917504 JB917504:JC917504 WVN851968:WVO851968 WLR851968:WLS851968 WBV851968:WBW851968 VRZ851968:VSA851968 VID851968:VIE851968 UYH851968:UYI851968 UOL851968:UOM851968 UEP851968:UEQ851968 TUT851968:TUU851968 TKX851968:TKY851968 TBB851968:TBC851968 SRF851968:SRG851968 SHJ851968:SHK851968 RXN851968:RXO851968 RNR851968:RNS851968 RDV851968:RDW851968 QTZ851968:QUA851968 QKD851968:QKE851968 QAH851968:QAI851968 PQL851968:PQM851968 PGP851968:PGQ851968 OWT851968:OWU851968 OMX851968:OMY851968 ODB851968:ODC851968 NTF851968:NTG851968 NJJ851968:NJK851968 MZN851968:MZO851968 MPR851968:MPS851968 MFV851968:MFW851968 LVZ851968:LWA851968 LMD851968:LME851968 LCH851968:LCI851968 KSL851968:KSM851968 KIP851968:KIQ851968 JYT851968:JYU851968 JOX851968:JOY851968 JFB851968:JFC851968 IVF851968:IVG851968 ILJ851968:ILK851968 IBN851968:IBO851968 HRR851968:HRS851968 HHV851968:HHW851968 GXZ851968:GYA851968 GOD851968:GOE851968 GEH851968:GEI851968 FUL851968:FUM851968 FKP851968:FKQ851968 FAT851968:FAU851968 EQX851968:EQY851968 EHB851968:EHC851968 DXF851968:DXG851968 DNJ851968:DNK851968 DDN851968:DDO851968 CTR851968:CTS851968 CJV851968:CJW851968 BZZ851968:CAA851968 BQD851968:BQE851968 BGH851968:BGI851968 AWL851968:AWM851968 AMP851968:AMQ851968 ACT851968:ACU851968 SX851968:SY851968 JB851968:JC851968 WVN786432:WVO786432 WLR786432:WLS786432 WBV786432:WBW786432 VRZ786432:VSA786432 VID786432:VIE786432 UYH786432:UYI786432 UOL786432:UOM786432 UEP786432:UEQ786432 TUT786432:TUU786432 TKX786432:TKY786432 TBB786432:TBC786432 SRF786432:SRG786432 SHJ786432:SHK786432 RXN786432:RXO786432 RNR786432:RNS786432 RDV786432:RDW786432 QTZ786432:QUA786432 QKD786432:QKE786432 QAH786432:QAI786432 PQL786432:PQM786432 PGP786432:PGQ786432 OWT786432:OWU786432 OMX786432:OMY786432 ODB786432:ODC786432 NTF786432:NTG786432 NJJ786432:NJK786432 MZN786432:MZO786432 MPR786432:MPS786432 MFV786432:MFW786432 LVZ786432:LWA786432 LMD786432:LME786432 LCH786432:LCI786432 KSL786432:KSM786432 KIP786432:KIQ786432 JYT786432:JYU786432 JOX786432:JOY786432 JFB786432:JFC786432 IVF786432:IVG786432 ILJ786432:ILK786432 IBN786432:IBO786432 HRR786432:HRS786432 HHV786432:HHW786432 GXZ786432:GYA786432 GOD786432:GOE786432 GEH786432:GEI786432 FUL786432:FUM786432 FKP786432:FKQ786432 FAT786432:FAU786432 EQX786432:EQY786432 EHB786432:EHC786432 DXF786432:DXG786432 DNJ786432:DNK786432 DDN786432:DDO786432 CTR786432:CTS786432 CJV786432:CJW786432 BZZ786432:CAA786432 BQD786432:BQE786432 BGH786432:BGI786432 AWL786432:AWM786432 AMP786432:AMQ786432 ACT786432:ACU786432 SX786432:SY786432 JB786432:JC786432 WVN720896:WVO720896 WLR720896:WLS720896 WBV720896:WBW720896 VRZ720896:VSA720896 VID720896:VIE720896 UYH720896:UYI720896 UOL720896:UOM720896 UEP720896:UEQ720896 TUT720896:TUU720896 TKX720896:TKY720896 TBB720896:TBC720896 SRF720896:SRG720896 SHJ720896:SHK720896 RXN720896:RXO720896 RNR720896:RNS720896 RDV720896:RDW720896 QTZ720896:QUA720896 QKD720896:QKE720896 QAH720896:QAI720896 PQL720896:PQM720896 PGP720896:PGQ720896 OWT720896:OWU720896 OMX720896:OMY720896 ODB720896:ODC720896 NTF720896:NTG720896 NJJ720896:NJK720896 MZN720896:MZO720896 MPR720896:MPS720896 MFV720896:MFW720896 LVZ720896:LWA720896 LMD720896:LME720896 LCH720896:LCI720896 KSL720896:KSM720896 KIP720896:KIQ720896 JYT720896:JYU720896 JOX720896:JOY720896 JFB720896:JFC720896 IVF720896:IVG720896 ILJ720896:ILK720896 IBN720896:IBO720896 HRR720896:HRS720896 HHV720896:HHW720896 GXZ720896:GYA720896 GOD720896:GOE720896 GEH720896:GEI720896 FUL720896:FUM720896 FKP720896:FKQ720896 FAT720896:FAU720896 EQX720896:EQY720896 EHB720896:EHC720896 DXF720896:DXG720896 DNJ720896:DNK720896 DDN720896:DDO720896 CTR720896:CTS720896 CJV720896:CJW720896 BZZ720896:CAA720896 BQD720896:BQE720896 BGH720896:BGI720896 AWL720896:AWM720896 AMP720896:AMQ720896 ACT720896:ACU720896 SX720896:SY720896 JB720896:JC720896 WVN655360:WVO655360 WLR655360:WLS655360 WBV655360:WBW655360 VRZ655360:VSA655360 VID655360:VIE655360 UYH655360:UYI655360 UOL655360:UOM655360 UEP655360:UEQ655360 TUT655360:TUU655360 TKX655360:TKY655360 TBB655360:TBC655360 SRF655360:SRG655360 SHJ655360:SHK655360 RXN655360:RXO655360 RNR655360:RNS655360 RDV655360:RDW655360 QTZ655360:QUA655360 QKD655360:QKE655360 QAH655360:QAI655360 PQL655360:PQM655360 PGP655360:PGQ655360 OWT655360:OWU655360 OMX655360:OMY655360 ODB655360:ODC655360 NTF655360:NTG655360 NJJ655360:NJK655360 MZN655360:MZO655360 MPR655360:MPS655360 MFV655360:MFW655360 LVZ655360:LWA655360 LMD655360:LME655360 LCH655360:LCI655360 KSL655360:KSM655360 KIP655360:KIQ655360 JYT655360:JYU655360 JOX655360:JOY655360 JFB655360:JFC655360 IVF655360:IVG655360 ILJ655360:ILK655360 IBN655360:IBO655360 HRR655360:HRS655360 HHV655360:HHW655360 GXZ655360:GYA655360 GOD655360:GOE655360 GEH655360:GEI655360 FUL655360:FUM655360 FKP655360:FKQ655360 FAT655360:FAU655360 EQX655360:EQY655360 EHB655360:EHC655360 DXF655360:DXG655360 DNJ655360:DNK655360 DDN655360:DDO655360 CTR655360:CTS655360 CJV655360:CJW655360 BZZ655360:CAA655360 BQD655360:BQE655360 BGH655360:BGI655360 AWL655360:AWM655360 AMP655360:AMQ655360 ACT655360:ACU655360 SX655360:SY655360 JB655360:JC655360 WVN589824:WVO589824 WLR589824:WLS589824 WBV589824:WBW589824 VRZ589824:VSA589824 VID589824:VIE589824 UYH589824:UYI589824 UOL589824:UOM589824 UEP589824:UEQ589824 TUT589824:TUU589824 TKX589824:TKY589824 TBB589824:TBC589824 SRF589824:SRG589824 SHJ589824:SHK589824 RXN589824:RXO589824 RNR589824:RNS589824 RDV589824:RDW589824 QTZ589824:QUA589824 QKD589824:QKE589824 QAH589824:QAI589824 PQL589824:PQM589824 PGP589824:PGQ589824 OWT589824:OWU589824 OMX589824:OMY589824 ODB589824:ODC589824 NTF589824:NTG589824 NJJ589824:NJK589824 MZN589824:MZO589824 MPR589824:MPS589824 MFV589824:MFW589824 LVZ589824:LWA589824 LMD589824:LME589824 LCH589824:LCI589824 KSL589824:KSM589824 KIP589824:KIQ589824 JYT589824:JYU589824 JOX589824:JOY589824 JFB589824:JFC589824 IVF589824:IVG589824 ILJ589824:ILK589824 IBN589824:IBO589824 HRR589824:HRS589824 HHV589824:HHW589824 GXZ589824:GYA589824 GOD589824:GOE589824 GEH589824:GEI589824 FUL589824:FUM589824 FKP589824:FKQ589824 FAT589824:FAU589824 EQX589824:EQY589824 EHB589824:EHC589824 DXF589824:DXG589824 DNJ589824:DNK589824 DDN589824:DDO589824 CTR589824:CTS589824 CJV589824:CJW589824 BZZ589824:CAA589824 BQD589824:BQE589824 BGH589824:BGI589824 AWL589824:AWM589824 AMP589824:AMQ589824 ACT589824:ACU589824 SX589824:SY589824 JB589824:JC589824 WVN524288:WVO524288 WLR524288:WLS524288 WBV524288:WBW524288 VRZ524288:VSA524288 VID524288:VIE524288 UYH524288:UYI524288 UOL524288:UOM524288 UEP524288:UEQ524288 TUT524288:TUU524288 TKX524288:TKY524288 TBB524288:TBC524288 SRF524288:SRG524288 SHJ524288:SHK524288 RXN524288:RXO524288 RNR524288:RNS524288 RDV524288:RDW524288 QTZ524288:QUA524288 QKD524288:QKE524288 QAH524288:QAI524288 PQL524288:PQM524288 PGP524288:PGQ524288 OWT524288:OWU524288 OMX524288:OMY524288 ODB524288:ODC524288 NTF524288:NTG524288 NJJ524288:NJK524288 MZN524288:MZO524288 MPR524288:MPS524288 MFV524288:MFW524288 LVZ524288:LWA524288 LMD524288:LME524288 LCH524288:LCI524288 KSL524288:KSM524288 KIP524288:KIQ524288 JYT524288:JYU524288 JOX524288:JOY524288 JFB524288:JFC524288 IVF524288:IVG524288 ILJ524288:ILK524288 IBN524288:IBO524288 HRR524288:HRS524288 HHV524288:HHW524288 GXZ524288:GYA524288 GOD524288:GOE524288 GEH524288:GEI524288 FUL524288:FUM524288 FKP524288:FKQ524288 FAT524288:FAU524288 EQX524288:EQY524288 EHB524288:EHC524288 DXF524288:DXG524288 DNJ524288:DNK524288 DDN524288:DDO524288 CTR524288:CTS524288 CJV524288:CJW524288 BZZ524288:CAA524288 BQD524288:BQE524288 BGH524288:BGI524288 AWL524288:AWM524288 AMP524288:AMQ524288 ACT524288:ACU524288 SX524288:SY524288 JB524288:JC524288 WVN458752:WVO458752 WLR458752:WLS458752 WBV458752:WBW458752 VRZ458752:VSA458752 VID458752:VIE458752 UYH458752:UYI458752 UOL458752:UOM458752 UEP458752:UEQ458752 TUT458752:TUU458752 TKX458752:TKY458752 TBB458752:TBC458752 SRF458752:SRG458752 SHJ458752:SHK458752 RXN458752:RXO458752 RNR458752:RNS458752 RDV458752:RDW458752 QTZ458752:QUA458752 QKD458752:QKE458752 QAH458752:QAI458752 PQL458752:PQM458752 PGP458752:PGQ458752 OWT458752:OWU458752 OMX458752:OMY458752 ODB458752:ODC458752 NTF458752:NTG458752 NJJ458752:NJK458752 MZN458752:MZO458752 MPR458752:MPS458752 MFV458752:MFW458752 LVZ458752:LWA458752 LMD458752:LME458752 LCH458752:LCI458752 KSL458752:KSM458752 KIP458752:KIQ458752 JYT458752:JYU458752 JOX458752:JOY458752 JFB458752:JFC458752 IVF458752:IVG458752 ILJ458752:ILK458752 IBN458752:IBO458752 HRR458752:HRS458752 HHV458752:HHW458752 GXZ458752:GYA458752 GOD458752:GOE458752 GEH458752:GEI458752 FUL458752:FUM458752 FKP458752:FKQ458752 FAT458752:FAU458752 EQX458752:EQY458752 EHB458752:EHC458752 DXF458752:DXG458752 DNJ458752:DNK458752 DDN458752:DDO458752 CTR458752:CTS458752 CJV458752:CJW458752 BZZ458752:CAA458752 BQD458752:BQE458752 BGH458752:BGI458752 AWL458752:AWM458752 AMP458752:AMQ458752 ACT458752:ACU458752 SX458752:SY458752 JB458752:JC458752 WVN393216:WVO393216 WLR393216:WLS393216 WBV393216:WBW393216 VRZ393216:VSA393216 VID393216:VIE393216 UYH393216:UYI393216 UOL393216:UOM393216 UEP393216:UEQ393216 TUT393216:TUU393216 TKX393216:TKY393216 TBB393216:TBC393216 SRF393216:SRG393216 SHJ393216:SHK393216 RXN393216:RXO393216 RNR393216:RNS393216 RDV393216:RDW393216 QTZ393216:QUA393216 QKD393216:QKE393216 QAH393216:QAI393216 PQL393216:PQM393216 PGP393216:PGQ393216 OWT393216:OWU393216 OMX393216:OMY393216 ODB393216:ODC393216 NTF393216:NTG393216 NJJ393216:NJK393216 MZN393216:MZO393216 MPR393216:MPS393216 MFV393216:MFW393216 LVZ393216:LWA393216 LMD393216:LME393216 LCH393216:LCI393216 KSL393216:KSM393216 KIP393216:KIQ393216 JYT393216:JYU393216 JOX393216:JOY393216 JFB393216:JFC393216 IVF393216:IVG393216 ILJ393216:ILK393216 IBN393216:IBO393216 HRR393216:HRS393216 HHV393216:HHW393216 GXZ393216:GYA393216 GOD393216:GOE393216 GEH393216:GEI393216 FUL393216:FUM393216 FKP393216:FKQ393216 FAT393216:FAU393216 EQX393216:EQY393216 EHB393216:EHC393216 DXF393216:DXG393216 DNJ393216:DNK393216 DDN393216:DDO393216 CTR393216:CTS393216 CJV393216:CJW393216 BZZ393216:CAA393216 BQD393216:BQE393216 BGH393216:BGI393216 AWL393216:AWM393216 AMP393216:AMQ393216 ACT393216:ACU393216 SX393216:SY393216 JB393216:JC393216 WVN327680:WVO327680 WLR327680:WLS327680 WBV327680:WBW327680 VRZ327680:VSA327680 VID327680:VIE327680 UYH327680:UYI327680 UOL327680:UOM327680 UEP327680:UEQ327680 TUT327680:TUU327680 TKX327680:TKY327680 TBB327680:TBC327680 SRF327680:SRG327680 SHJ327680:SHK327680 RXN327680:RXO327680 RNR327680:RNS327680 RDV327680:RDW327680 QTZ327680:QUA327680 QKD327680:QKE327680 QAH327680:QAI327680 PQL327680:PQM327680 PGP327680:PGQ327680 OWT327680:OWU327680 OMX327680:OMY327680 ODB327680:ODC327680 NTF327680:NTG327680 NJJ327680:NJK327680 MZN327680:MZO327680 MPR327680:MPS327680 MFV327680:MFW327680 LVZ327680:LWA327680 LMD327680:LME327680 LCH327680:LCI327680 KSL327680:KSM327680 KIP327680:KIQ327680 JYT327680:JYU327680 JOX327680:JOY327680 JFB327680:JFC327680 IVF327680:IVG327680 ILJ327680:ILK327680 IBN327680:IBO327680 HRR327680:HRS327680 HHV327680:HHW327680 GXZ327680:GYA327680 GOD327680:GOE327680 GEH327680:GEI327680 FUL327680:FUM327680 FKP327680:FKQ327680 FAT327680:FAU327680 EQX327680:EQY327680 EHB327680:EHC327680 DXF327680:DXG327680 DNJ327680:DNK327680 DDN327680:DDO327680 CTR327680:CTS327680 CJV327680:CJW327680 BZZ327680:CAA327680 BQD327680:BQE327680 BGH327680:BGI327680 AWL327680:AWM327680 AMP327680:AMQ327680 ACT327680:ACU327680 SX327680:SY327680 JB327680:JC327680 WVN262144:WVO262144 WLR262144:WLS262144 WBV262144:WBW262144 VRZ262144:VSA262144 VID262144:VIE262144 UYH262144:UYI262144 UOL262144:UOM262144 UEP262144:UEQ262144 TUT262144:TUU262144 TKX262144:TKY262144 TBB262144:TBC262144 SRF262144:SRG262144 SHJ262144:SHK262144 RXN262144:RXO262144 RNR262144:RNS262144 RDV262144:RDW262144 QTZ262144:QUA262144 QKD262144:QKE262144 QAH262144:QAI262144 PQL262144:PQM262144 PGP262144:PGQ262144 OWT262144:OWU262144 OMX262144:OMY262144 ODB262144:ODC262144 NTF262144:NTG262144 NJJ262144:NJK262144 MZN262144:MZO262144 MPR262144:MPS262144 MFV262144:MFW262144 LVZ262144:LWA262144 LMD262144:LME262144 LCH262144:LCI262144 KSL262144:KSM262144 KIP262144:KIQ262144 JYT262144:JYU262144 JOX262144:JOY262144 JFB262144:JFC262144 IVF262144:IVG262144 ILJ262144:ILK262144 IBN262144:IBO262144 HRR262144:HRS262144 HHV262144:HHW262144 GXZ262144:GYA262144 GOD262144:GOE262144 GEH262144:GEI262144 FUL262144:FUM262144 FKP262144:FKQ262144 FAT262144:FAU262144 EQX262144:EQY262144 EHB262144:EHC262144 DXF262144:DXG262144 DNJ262144:DNK262144 DDN262144:DDO262144 CTR262144:CTS262144 CJV262144:CJW262144 BZZ262144:CAA262144 BQD262144:BQE262144 BGH262144:BGI262144 AWL262144:AWM262144 AMP262144:AMQ262144 ACT262144:ACU262144 SX262144:SY262144 JB262144:JC262144 WVN196608:WVO196608 WLR196608:WLS196608 WBV196608:WBW196608 VRZ196608:VSA196608 VID196608:VIE196608 UYH196608:UYI196608 UOL196608:UOM196608 UEP196608:UEQ196608 TUT196608:TUU196608 TKX196608:TKY196608 TBB196608:TBC196608 SRF196608:SRG196608 SHJ196608:SHK196608 RXN196608:RXO196608 RNR196608:RNS196608 RDV196608:RDW196608 QTZ196608:QUA196608 QKD196608:QKE196608 QAH196608:QAI196608 PQL196608:PQM196608 PGP196608:PGQ196608 OWT196608:OWU196608 OMX196608:OMY196608 ODB196608:ODC196608 NTF196608:NTG196608 NJJ196608:NJK196608 MZN196608:MZO196608 MPR196608:MPS196608 MFV196608:MFW196608 LVZ196608:LWA196608 LMD196608:LME196608 LCH196608:LCI196608 KSL196608:KSM196608 KIP196608:KIQ196608 JYT196608:JYU196608 JOX196608:JOY196608 JFB196608:JFC196608 IVF196608:IVG196608 ILJ196608:ILK196608 IBN196608:IBO196608 HRR196608:HRS196608 HHV196608:HHW196608 GXZ196608:GYA196608 GOD196608:GOE196608 GEH196608:GEI196608 FUL196608:FUM196608 FKP196608:FKQ196608 FAT196608:FAU196608 EQX196608:EQY196608 EHB196608:EHC196608 DXF196608:DXG196608 DNJ196608:DNK196608 DDN196608:DDO196608 CTR196608:CTS196608 CJV196608:CJW196608 BZZ196608:CAA196608 BQD196608:BQE196608 BGH196608:BGI196608 AWL196608:AWM196608 AMP196608:AMQ196608 ACT196608:ACU196608 SX196608:SY196608 JB196608:JC196608 WVN131072:WVO131072 WLR131072:WLS131072 WBV131072:WBW131072 VRZ131072:VSA131072 VID131072:VIE131072 UYH131072:UYI131072 UOL131072:UOM131072 UEP131072:UEQ131072 TUT131072:TUU131072 TKX131072:TKY131072 TBB131072:TBC131072 SRF131072:SRG131072 SHJ131072:SHK131072 RXN131072:RXO131072 RNR131072:RNS131072 RDV131072:RDW131072 QTZ131072:QUA131072 QKD131072:QKE131072 QAH131072:QAI131072 PQL131072:PQM131072 PGP131072:PGQ131072 OWT131072:OWU131072 OMX131072:OMY131072 ODB131072:ODC131072 NTF131072:NTG131072 NJJ131072:NJK131072 MZN131072:MZO131072 MPR131072:MPS131072 MFV131072:MFW131072 LVZ131072:LWA131072 LMD131072:LME131072 LCH131072:LCI131072 KSL131072:KSM131072 KIP131072:KIQ131072 JYT131072:JYU131072 JOX131072:JOY131072 JFB131072:JFC131072 IVF131072:IVG131072 ILJ131072:ILK131072 IBN131072:IBO131072 HRR131072:HRS131072 HHV131072:HHW131072 GXZ131072:GYA131072 GOD131072:GOE131072 GEH131072:GEI131072 FUL131072:FUM131072 FKP131072:FKQ131072 FAT131072:FAU131072 EQX131072:EQY131072 EHB131072:EHC131072 DXF131072:DXG131072 DNJ131072:DNK131072 DDN131072:DDO131072 CTR131072:CTS131072 CJV131072:CJW131072 BZZ131072:CAA131072 BQD131072:BQE131072 BGH131072:BGI131072 AWL131072:AWM131072 AMP131072:AMQ131072 ACT131072:ACU131072 SX131072:SY131072 JB131072:JC131072 WVN65536:WVO65536 WLR65536:WLS65536 WBV65536:WBW65536 VRZ65536:VSA65536 VID65536:VIE65536 UYH65536:UYI65536 UOL65536:UOM65536 UEP65536:UEQ65536 TUT65536:TUU65536 TKX65536:TKY65536 TBB65536:TBC65536 SRF65536:SRG65536 SHJ65536:SHK65536 RXN65536:RXO65536 RNR65536:RNS65536 RDV65536:RDW65536 QTZ65536:QUA65536 QKD65536:QKE65536 QAH65536:QAI65536 PQL65536:PQM65536 PGP65536:PGQ65536 OWT65536:OWU65536 OMX65536:OMY65536 ODB65536:ODC65536 NTF65536:NTG65536 NJJ65536:NJK65536 MZN65536:MZO65536 MPR65536:MPS65536 MFV65536:MFW65536 LVZ65536:LWA65536 LMD65536:LME65536 LCH65536:LCI65536 KSL65536:KSM65536 KIP65536:KIQ65536 JYT65536:JYU65536 JOX65536:JOY65536 JFB65536:JFC65536 IVF65536:IVG65536 ILJ65536:ILK65536 IBN65536:IBO65536 HRR65536:HRS65536 HHV65536:HHW65536 GXZ65536:GYA65536 GOD65536:GOE65536 GEH65536:GEI65536 FUL65536:FUM65536 FKP65536:FKQ65536 FAT65536:FAU65536 EQX65536:EQY65536 EHB65536:EHC65536 DXF65536:DXG65536 DNJ65536:DNK65536 DDN65536:DDO65536 CTR65536:CTS65536 CJV65536:CJW65536 BZZ65536:CAA65536 BQD65536:BQE65536 BGH65536:BGI65536 AWL65536:AWM65536 AMP65536:AMQ65536 ACT65536:ACU65536 SX65536:SY65536 JB65536:JC65536 L65536 L131072 L196608 L262144 L327680 L393216 L458752 L524288 L589824 L655360 L720896 L786432 L851968 L917504 L983040 WVT983046:WVT983095 WLX983046:WLX983095 WCB983046:WCB983095 VSF983046:VSF983095 VIJ983046:VIJ983095 UYN983046:UYN983095 UOR983046:UOR983095 UEV983046:UEV983095 TUZ983046:TUZ983095 TLD983046:TLD983095 TBH983046:TBH983095 SRL983046:SRL983095 SHP983046:SHP983095 RXT983046:RXT983095 RNX983046:RNX983095 REB983046:REB983095 QUF983046:QUF983095 QKJ983046:QKJ983095 QAN983046:QAN983095 PQR983046:PQR983095 PGV983046:PGV983095 OWZ983046:OWZ983095 OND983046:OND983095 ODH983046:ODH983095 NTL983046:NTL983095 NJP983046:NJP983095 MZT983046:MZT983095 MPX983046:MPX983095 MGB983046:MGB983095 LWF983046:LWF983095 LMJ983046:LMJ983095 LCN983046:LCN983095 KSR983046:KSR983095 KIV983046:KIV983095 JYZ983046:JYZ983095 JPD983046:JPD983095 JFH983046:JFH983095 IVL983046:IVL983095 ILP983046:ILP983095 IBT983046:IBT983095 HRX983046:HRX983095 HIB983046:HIB983095 GYF983046:GYF983095 GOJ983046:GOJ983095 GEN983046:GEN983095 FUR983046:FUR983095 FKV983046:FKV983095 FAZ983046:FAZ983095 ERD983046:ERD983095 EHH983046:EHH983095 DXL983046:DXL983095 DNP983046:DNP983095 DDT983046:DDT983095 CTX983046:CTX983095 CKB983046:CKB983095 CAF983046:CAF983095 BQJ983046:BQJ983095 BGN983046:BGN983095 AWR983046:AWR983095 AMV983046:AMV983095 ACZ983046:ACZ983095 TD983046:TD983095 JH983046:JH983095 WVT917510:WVT917559 WLX917510:WLX917559 WCB917510:WCB917559 VSF917510:VSF917559 VIJ917510:VIJ917559 UYN917510:UYN917559 UOR917510:UOR917559 UEV917510:UEV917559 TUZ917510:TUZ917559 TLD917510:TLD917559 TBH917510:TBH917559 SRL917510:SRL917559 SHP917510:SHP917559 RXT917510:RXT917559 RNX917510:RNX917559 REB917510:REB917559 QUF917510:QUF917559 QKJ917510:QKJ917559 QAN917510:QAN917559 PQR917510:PQR917559 PGV917510:PGV917559 OWZ917510:OWZ917559 OND917510:OND917559 ODH917510:ODH917559 NTL917510:NTL917559 NJP917510:NJP917559 MZT917510:MZT917559 MPX917510:MPX917559 MGB917510:MGB917559 LWF917510:LWF917559 LMJ917510:LMJ917559 LCN917510:LCN917559 KSR917510:KSR917559 KIV917510:KIV917559 JYZ917510:JYZ917559 JPD917510:JPD917559 JFH917510:JFH917559 IVL917510:IVL917559 ILP917510:ILP917559 IBT917510:IBT917559 HRX917510:HRX917559 HIB917510:HIB917559 GYF917510:GYF917559 GOJ917510:GOJ917559 GEN917510:GEN917559 FUR917510:FUR917559 FKV917510:FKV917559 FAZ917510:FAZ917559 ERD917510:ERD917559 EHH917510:EHH917559 DXL917510:DXL917559 DNP917510:DNP917559 DDT917510:DDT917559 CTX917510:CTX917559 CKB917510:CKB917559 CAF917510:CAF917559 BQJ917510:BQJ917559 BGN917510:BGN917559 AWR917510:AWR917559 AMV917510:AMV917559 ACZ917510:ACZ917559 TD917510:TD917559 JH917510:JH917559 WVT851974:WVT852023 WLX851974:WLX852023 WCB851974:WCB852023 VSF851974:VSF852023 VIJ851974:VIJ852023 UYN851974:UYN852023 UOR851974:UOR852023 UEV851974:UEV852023 TUZ851974:TUZ852023 TLD851974:TLD852023 TBH851974:TBH852023 SRL851974:SRL852023 SHP851974:SHP852023 RXT851974:RXT852023 RNX851974:RNX852023 REB851974:REB852023 QUF851974:QUF852023 QKJ851974:QKJ852023 QAN851974:QAN852023 PQR851974:PQR852023 PGV851974:PGV852023 OWZ851974:OWZ852023 OND851974:OND852023 ODH851974:ODH852023 NTL851974:NTL852023 NJP851974:NJP852023 MZT851974:MZT852023 MPX851974:MPX852023 MGB851974:MGB852023 LWF851974:LWF852023 LMJ851974:LMJ852023 LCN851974:LCN852023 KSR851974:KSR852023 KIV851974:KIV852023 JYZ851974:JYZ852023 JPD851974:JPD852023 JFH851974:JFH852023 IVL851974:IVL852023 ILP851974:ILP852023 IBT851974:IBT852023 HRX851974:HRX852023 HIB851974:HIB852023 GYF851974:GYF852023 GOJ851974:GOJ852023 GEN851974:GEN852023 FUR851974:FUR852023 FKV851974:FKV852023 FAZ851974:FAZ852023 ERD851974:ERD852023 EHH851974:EHH852023 DXL851974:DXL852023 DNP851974:DNP852023 DDT851974:DDT852023 CTX851974:CTX852023 CKB851974:CKB852023 CAF851974:CAF852023 BQJ851974:BQJ852023 BGN851974:BGN852023 AWR851974:AWR852023 AMV851974:AMV852023 ACZ851974:ACZ852023 TD851974:TD852023 JH851974:JH852023 WVT786438:WVT786487 WLX786438:WLX786487 WCB786438:WCB786487 VSF786438:VSF786487 VIJ786438:VIJ786487 UYN786438:UYN786487 UOR786438:UOR786487 UEV786438:UEV786487 TUZ786438:TUZ786487 TLD786438:TLD786487 TBH786438:TBH786487 SRL786438:SRL786487 SHP786438:SHP786487 RXT786438:RXT786487 RNX786438:RNX786487 REB786438:REB786487 QUF786438:QUF786487 QKJ786438:QKJ786487 QAN786438:QAN786487 PQR786438:PQR786487 PGV786438:PGV786487 OWZ786438:OWZ786487 OND786438:OND786487 ODH786438:ODH786487 NTL786438:NTL786487 NJP786438:NJP786487 MZT786438:MZT786487 MPX786438:MPX786487 MGB786438:MGB786487 LWF786438:LWF786487 LMJ786438:LMJ786487 LCN786438:LCN786487 KSR786438:KSR786487 KIV786438:KIV786487 JYZ786438:JYZ786487 JPD786438:JPD786487 JFH786438:JFH786487 IVL786438:IVL786487 ILP786438:ILP786487 IBT786438:IBT786487 HRX786438:HRX786487 HIB786438:HIB786487 GYF786438:GYF786487 GOJ786438:GOJ786487 GEN786438:GEN786487 FUR786438:FUR786487 FKV786438:FKV786487 FAZ786438:FAZ786487 ERD786438:ERD786487 EHH786438:EHH786487 DXL786438:DXL786487 DNP786438:DNP786487 DDT786438:DDT786487 CTX786438:CTX786487 CKB786438:CKB786487 CAF786438:CAF786487 BQJ786438:BQJ786487 BGN786438:BGN786487 AWR786438:AWR786487 AMV786438:AMV786487 ACZ786438:ACZ786487 TD786438:TD786487 JH786438:JH786487 WVT720902:WVT720951 WLX720902:WLX720951 WCB720902:WCB720951 VSF720902:VSF720951 VIJ720902:VIJ720951 UYN720902:UYN720951 UOR720902:UOR720951 UEV720902:UEV720951 TUZ720902:TUZ720951 TLD720902:TLD720951 TBH720902:TBH720951 SRL720902:SRL720951 SHP720902:SHP720951 RXT720902:RXT720951 RNX720902:RNX720951 REB720902:REB720951 QUF720902:QUF720951 QKJ720902:QKJ720951 QAN720902:QAN720951 PQR720902:PQR720951 PGV720902:PGV720951 OWZ720902:OWZ720951 OND720902:OND720951 ODH720902:ODH720951 NTL720902:NTL720951 NJP720902:NJP720951 MZT720902:MZT720951 MPX720902:MPX720951 MGB720902:MGB720951 LWF720902:LWF720951 LMJ720902:LMJ720951 LCN720902:LCN720951 KSR720902:KSR720951 KIV720902:KIV720951 JYZ720902:JYZ720951 JPD720902:JPD720951 JFH720902:JFH720951 IVL720902:IVL720951 ILP720902:ILP720951 IBT720902:IBT720951 HRX720902:HRX720951 HIB720902:HIB720951 GYF720902:GYF720951 GOJ720902:GOJ720951 GEN720902:GEN720951 FUR720902:FUR720951 FKV720902:FKV720951 FAZ720902:FAZ720951 ERD720902:ERD720951 EHH720902:EHH720951 DXL720902:DXL720951 DNP720902:DNP720951 DDT720902:DDT720951 CTX720902:CTX720951 CKB720902:CKB720951 CAF720902:CAF720951 BQJ720902:BQJ720951 BGN720902:BGN720951 AWR720902:AWR720951 AMV720902:AMV720951 ACZ720902:ACZ720951 TD720902:TD720951 JH720902:JH720951 WVT655366:WVT655415 WLX655366:WLX655415 WCB655366:WCB655415 VSF655366:VSF655415 VIJ655366:VIJ655415 UYN655366:UYN655415 UOR655366:UOR655415 UEV655366:UEV655415 TUZ655366:TUZ655415 TLD655366:TLD655415 TBH655366:TBH655415 SRL655366:SRL655415 SHP655366:SHP655415 RXT655366:RXT655415 RNX655366:RNX655415 REB655366:REB655415 QUF655366:QUF655415 QKJ655366:QKJ655415 QAN655366:QAN655415 PQR655366:PQR655415 PGV655366:PGV655415 OWZ655366:OWZ655415 OND655366:OND655415 ODH655366:ODH655415 NTL655366:NTL655415 NJP655366:NJP655415 MZT655366:MZT655415 MPX655366:MPX655415 MGB655366:MGB655415 LWF655366:LWF655415 LMJ655366:LMJ655415 LCN655366:LCN655415 KSR655366:KSR655415 KIV655366:KIV655415 JYZ655366:JYZ655415 JPD655366:JPD655415 JFH655366:JFH655415 IVL655366:IVL655415 ILP655366:ILP655415 IBT655366:IBT655415 HRX655366:HRX655415 HIB655366:HIB655415 GYF655366:GYF655415 GOJ655366:GOJ655415 GEN655366:GEN655415 FUR655366:FUR655415 FKV655366:FKV655415 FAZ655366:FAZ655415 ERD655366:ERD655415 EHH655366:EHH655415 DXL655366:DXL655415 DNP655366:DNP655415 DDT655366:DDT655415 CTX655366:CTX655415 CKB655366:CKB655415 CAF655366:CAF655415 BQJ655366:BQJ655415 BGN655366:BGN655415 AWR655366:AWR655415 AMV655366:AMV655415 ACZ655366:ACZ655415 TD655366:TD655415 JH655366:JH655415 WVT589830:WVT589879 WLX589830:WLX589879 WCB589830:WCB589879 VSF589830:VSF589879 VIJ589830:VIJ589879 UYN589830:UYN589879 UOR589830:UOR589879 UEV589830:UEV589879 TUZ589830:TUZ589879 TLD589830:TLD589879 TBH589830:TBH589879 SRL589830:SRL589879 SHP589830:SHP589879 RXT589830:RXT589879 RNX589830:RNX589879 REB589830:REB589879 QUF589830:QUF589879 QKJ589830:QKJ589879 QAN589830:QAN589879 PQR589830:PQR589879 PGV589830:PGV589879 OWZ589830:OWZ589879 OND589830:OND589879 ODH589830:ODH589879 NTL589830:NTL589879 NJP589830:NJP589879 MZT589830:MZT589879 MPX589830:MPX589879 MGB589830:MGB589879 LWF589830:LWF589879 LMJ589830:LMJ589879 LCN589830:LCN589879 KSR589830:KSR589879 KIV589830:KIV589879 JYZ589830:JYZ589879 JPD589830:JPD589879 JFH589830:JFH589879 IVL589830:IVL589879 ILP589830:ILP589879 IBT589830:IBT589879 HRX589830:HRX589879 HIB589830:HIB589879 GYF589830:GYF589879 GOJ589830:GOJ589879 GEN589830:GEN589879 FUR589830:FUR589879 FKV589830:FKV589879 FAZ589830:FAZ589879 ERD589830:ERD589879 EHH589830:EHH589879 DXL589830:DXL589879 DNP589830:DNP589879 DDT589830:DDT589879 CTX589830:CTX589879 CKB589830:CKB589879 CAF589830:CAF589879 BQJ589830:BQJ589879 BGN589830:BGN589879 AWR589830:AWR589879 AMV589830:AMV589879 ACZ589830:ACZ589879 TD589830:TD589879 JH589830:JH589879 WVT524294:WVT524343 WLX524294:WLX524343 WCB524294:WCB524343 VSF524294:VSF524343 VIJ524294:VIJ524343 UYN524294:UYN524343 UOR524294:UOR524343 UEV524294:UEV524343 TUZ524294:TUZ524343 TLD524294:TLD524343 TBH524294:TBH524343 SRL524294:SRL524343 SHP524294:SHP524343 RXT524294:RXT524343 RNX524294:RNX524343 REB524294:REB524343 QUF524294:QUF524343 QKJ524294:QKJ524343 QAN524294:QAN524343 PQR524294:PQR524343 PGV524294:PGV524343 OWZ524294:OWZ524343 OND524294:OND524343 ODH524294:ODH524343 NTL524294:NTL524343 NJP524294:NJP524343 MZT524294:MZT524343 MPX524294:MPX524343 MGB524294:MGB524343 LWF524294:LWF524343 LMJ524294:LMJ524343 LCN524294:LCN524343 KSR524294:KSR524343 KIV524294:KIV524343 JYZ524294:JYZ524343 JPD524294:JPD524343 JFH524294:JFH524343 IVL524294:IVL524343 ILP524294:ILP524343 IBT524294:IBT524343 HRX524294:HRX524343 HIB524294:HIB524343 GYF524294:GYF524343 GOJ524294:GOJ524343 GEN524294:GEN524343 FUR524294:FUR524343 FKV524294:FKV524343 FAZ524294:FAZ524343 ERD524294:ERD524343 EHH524294:EHH524343 DXL524294:DXL524343 DNP524294:DNP524343 DDT524294:DDT524343 CTX524294:CTX524343 CKB524294:CKB524343 CAF524294:CAF524343 BQJ524294:BQJ524343 BGN524294:BGN524343 AWR524294:AWR524343 AMV524294:AMV524343 ACZ524294:ACZ524343 TD524294:TD524343 JH524294:JH524343 WVT458758:WVT458807 WLX458758:WLX458807 WCB458758:WCB458807 VSF458758:VSF458807 VIJ458758:VIJ458807 UYN458758:UYN458807 UOR458758:UOR458807 UEV458758:UEV458807 TUZ458758:TUZ458807 TLD458758:TLD458807 TBH458758:TBH458807 SRL458758:SRL458807 SHP458758:SHP458807 RXT458758:RXT458807 RNX458758:RNX458807 REB458758:REB458807 QUF458758:QUF458807 QKJ458758:QKJ458807 QAN458758:QAN458807 PQR458758:PQR458807 PGV458758:PGV458807 OWZ458758:OWZ458807 OND458758:OND458807 ODH458758:ODH458807 NTL458758:NTL458807 NJP458758:NJP458807 MZT458758:MZT458807 MPX458758:MPX458807 MGB458758:MGB458807 LWF458758:LWF458807 LMJ458758:LMJ458807 LCN458758:LCN458807 KSR458758:KSR458807 KIV458758:KIV458807 JYZ458758:JYZ458807 JPD458758:JPD458807 JFH458758:JFH458807 IVL458758:IVL458807 ILP458758:ILP458807 IBT458758:IBT458807 HRX458758:HRX458807 HIB458758:HIB458807 GYF458758:GYF458807 GOJ458758:GOJ458807 GEN458758:GEN458807 FUR458758:FUR458807 FKV458758:FKV458807 FAZ458758:FAZ458807 ERD458758:ERD458807 EHH458758:EHH458807 DXL458758:DXL458807 DNP458758:DNP458807 DDT458758:DDT458807 CTX458758:CTX458807 CKB458758:CKB458807 CAF458758:CAF458807 BQJ458758:BQJ458807 BGN458758:BGN458807 AWR458758:AWR458807 AMV458758:AMV458807 ACZ458758:ACZ458807 TD458758:TD458807 JH458758:JH458807 WVT393222:WVT393271 WLX393222:WLX393271 WCB393222:WCB393271 VSF393222:VSF393271 VIJ393222:VIJ393271 UYN393222:UYN393271 UOR393222:UOR393271 UEV393222:UEV393271 TUZ393222:TUZ393271 TLD393222:TLD393271 TBH393222:TBH393271 SRL393222:SRL393271 SHP393222:SHP393271 RXT393222:RXT393271 RNX393222:RNX393271 REB393222:REB393271 QUF393222:QUF393271 QKJ393222:QKJ393271 QAN393222:QAN393271 PQR393222:PQR393271 PGV393222:PGV393271 OWZ393222:OWZ393271 OND393222:OND393271 ODH393222:ODH393271 NTL393222:NTL393271 NJP393222:NJP393271 MZT393222:MZT393271 MPX393222:MPX393271 MGB393222:MGB393271 LWF393222:LWF393271 LMJ393222:LMJ393271 LCN393222:LCN393271 KSR393222:KSR393271 KIV393222:KIV393271 JYZ393222:JYZ393271 JPD393222:JPD393271 JFH393222:JFH393271 IVL393222:IVL393271 ILP393222:ILP393271 IBT393222:IBT393271 HRX393222:HRX393271 HIB393222:HIB393271 GYF393222:GYF393271 GOJ393222:GOJ393271 GEN393222:GEN393271 FUR393222:FUR393271 FKV393222:FKV393271 FAZ393222:FAZ393271 ERD393222:ERD393271 EHH393222:EHH393271 DXL393222:DXL393271 DNP393222:DNP393271 DDT393222:DDT393271 CTX393222:CTX393271 CKB393222:CKB393271 CAF393222:CAF393271 BQJ393222:BQJ393271 BGN393222:BGN393271 AWR393222:AWR393271 AMV393222:AMV393271 ACZ393222:ACZ393271 TD393222:TD393271 JH393222:JH393271 WVT327686:WVT327735 WLX327686:WLX327735 WCB327686:WCB327735 VSF327686:VSF327735 VIJ327686:VIJ327735 UYN327686:UYN327735 UOR327686:UOR327735 UEV327686:UEV327735 TUZ327686:TUZ327735 TLD327686:TLD327735 TBH327686:TBH327735 SRL327686:SRL327735 SHP327686:SHP327735 RXT327686:RXT327735 RNX327686:RNX327735 REB327686:REB327735 QUF327686:QUF327735 QKJ327686:QKJ327735 QAN327686:QAN327735 PQR327686:PQR327735 PGV327686:PGV327735 OWZ327686:OWZ327735 OND327686:OND327735 ODH327686:ODH327735 NTL327686:NTL327735 NJP327686:NJP327735 MZT327686:MZT327735 MPX327686:MPX327735 MGB327686:MGB327735 LWF327686:LWF327735 LMJ327686:LMJ327735 LCN327686:LCN327735 KSR327686:KSR327735 KIV327686:KIV327735 JYZ327686:JYZ327735 JPD327686:JPD327735 JFH327686:JFH327735 IVL327686:IVL327735 ILP327686:ILP327735 IBT327686:IBT327735 HRX327686:HRX327735 HIB327686:HIB327735 GYF327686:GYF327735 GOJ327686:GOJ327735 GEN327686:GEN327735 FUR327686:FUR327735 FKV327686:FKV327735 FAZ327686:FAZ327735 ERD327686:ERD327735 EHH327686:EHH327735 DXL327686:DXL327735 DNP327686:DNP327735 DDT327686:DDT327735 CTX327686:CTX327735 CKB327686:CKB327735 CAF327686:CAF327735 BQJ327686:BQJ327735 BGN327686:BGN327735 AWR327686:AWR327735 AMV327686:AMV327735 ACZ327686:ACZ327735 TD327686:TD327735 JH327686:JH327735 WVT262150:WVT262199 WLX262150:WLX262199 WCB262150:WCB262199 VSF262150:VSF262199 VIJ262150:VIJ262199 UYN262150:UYN262199 UOR262150:UOR262199 UEV262150:UEV262199 TUZ262150:TUZ262199 TLD262150:TLD262199 TBH262150:TBH262199 SRL262150:SRL262199 SHP262150:SHP262199 RXT262150:RXT262199 RNX262150:RNX262199 REB262150:REB262199 QUF262150:QUF262199 QKJ262150:QKJ262199 QAN262150:QAN262199 PQR262150:PQR262199 PGV262150:PGV262199 OWZ262150:OWZ262199 OND262150:OND262199 ODH262150:ODH262199 NTL262150:NTL262199 NJP262150:NJP262199 MZT262150:MZT262199 MPX262150:MPX262199 MGB262150:MGB262199 LWF262150:LWF262199 LMJ262150:LMJ262199 LCN262150:LCN262199 KSR262150:KSR262199 KIV262150:KIV262199 JYZ262150:JYZ262199 JPD262150:JPD262199 JFH262150:JFH262199 IVL262150:IVL262199 ILP262150:ILP262199 IBT262150:IBT262199 HRX262150:HRX262199 HIB262150:HIB262199 GYF262150:GYF262199 GOJ262150:GOJ262199 GEN262150:GEN262199 FUR262150:FUR262199 FKV262150:FKV262199 FAZ262150:FAZ262199 ERD262150:ERD262199 EHH262150:EHH262199 DXL262150:DXL262199 DNP262150:DNP262199 DDT262150:DDT262199 CTX262150:CTX262199 CKB262150:CKB262199 CAF262150:CAF262199 BQJ262150:BQJ262199 BGN262150:BGN262199 AWR262150:AWR262199 AMV262150:AMV262199 ACZ262150:ACZ262199 TD262150:TD262199 JH262150:JH262199 WVT196614:WVT196663 WLX196614:WLX196663 WCB196614:WCB196663 VSF196614:VSF196663 VIJ196614:VIJ196663 UYN196614:UYN196663 UOR196614:UOR196663 UEV196614:UEV196663 TUZ196614:TUZ196663 TLD196614:TLD196663 TBH196614:TBH196663 SRL196614:SRL196663 SHP196614:SHP196663 RXT196614:RXT196663 RNX196614:RNX196663 REB196614:REB196663 QUF196614:QUF196663 QKJ196614:QKJ196663 QAN196614:QAN196663 PQR196614:PQR196663 PGV196614:PGV196663 OWZ196614:OWZ196663 OND196614:OND196663 ODH196614:ODH196663 NTL196614:NTL196663 NJP196614:NJP196663 MZT196614:MZT196663 MPX196614:MPX196663 MGB196614:MGB196663 LWF196614:LWF196663 LMJ196614:LMJ196663 LCN196614:LCN196663 KSR196614:KSR196663 KIV196614:KIV196663 JYZ196614:JYZ196663 JPD196614:JPD196663 JFH196614:JFH196663 IVL196614:IVL196663 ILP196614:ILP196663 IBT196614:IBT196663 HRX196614:HRX196663 HIB196614:HIB196663 GYF196614:GYF196663 GOJ196614:GOJ196663 GEN196614:GEN196663 FUR196614:FUR196663 FKV196614:FKV196663 FAZ196614:FAZ196663 ERD196614:ERD196663 EHH196614:EHH196663 DXL196614:DXL196663 DNP196614:DNP196663 DDT196614:DDT196663 CTX196614:CTX196663 CKB196614:CKB196663 CAF196614:CAF196663 BQJ196614:BQJ196663 BGN196614:BGN196663 AWR196614:AWR196663 AMV196614:AMV196663 ACZ196614:ACZ196663 TD196614:TD196663 JH196614:JH196663 WVT131078:WVT131127 WLX131078:WLX131127 WCB131078:WCB131127 VSF131078:VSF131127 VIJ131078:VIJ131127 UYN131078:UYN131127 UOR131078:UOR131127 UEV131078:UEV131127 TUZ131078:TUZ131127 TLD131078:TLD131127 TBH131078:TBH131127 SRL131078:SRL131127 SHP131078:SHP131127 RXT131078:RXT131127 RNX131078:RNX131127 REB131078:REB131127 QUF131078:QUF131127 QKJ131078:QKJ131127 QAN131078:QAN131127 PQR131078:PQR131127 PGV131078:PGV131127 OWZ131078:OWZ131127 OND131078:OND131127 ODH131078:ODH131127 NTL131078:NTL131127 NJP131078:NJP131127 MZT131078:MZT131127 MPX131078:MPX131127 MGB131078:MGB131127 LWF131078:LWF131127 LMJ131078:LMJ131127 LCN131078:LCN131127 KSR131078:KSR131127 KIV131078:KIV131127 JYZ131078:JYZ131127 JPD131078:JPD131127 JFH131078:JFH131127 IVL131078:IVL131127 ILP131078:ILP131127 IBT131078:IBT131127 HRX131078:HRX131127 HIB131078:HIB131127 GYF131078:GYF131127 GOJ131078:GOJ131127 GEN131078:GEN131127 FUR131078:FUR131127 FKV131078:FKV131127 FAZ131078:FAZ131127 ERD131078:ERD131127 EHH131078:EHH131127 DXL131078:DXL131127 DNP131078:DNP131127 DDT131078:DDT131127 CTX131078:CTX131127 CKB131078:CKB131127 CAF131078:CAF131127 BQJ131078:BQJ131127 BGN131078:BGN131127 AWR131078:AWR131127 AMV131078:AMV131127 ACZ131078:ACZ131127 TD131078:TD131127 JH131078:JH131127 WVT65542:WVT65591 WLX65542:WLX65591 WCB65542:WCB65591 VSF65542:VSF65591 VIJ65542:VIJ65591 UYN65542:UYN65591 UOR65542:UOR65591 UEV65542:UEV65591 TUZ65542:TUZ65591 TLD65542:TLD65591 TBH65542:TBH65591 SRL65542:SRL65591 SHP65542:SHP65591 RXT65542:RXT65591 RNX65542:RNX65591 REB65542:REB65591 QUF65542:QUF65591 QKJ65542:QKJ65591 QAN65542:QAN65591 PQR65542:PQR65591 PGV65542:PGV65591 OWZ65542:OWZ65591 OND65542:OND65591 ODH65542:ODH65591 NTL65542:NTL65591 NJP65542:NJP65591 MZT65542:MZT65591 MPX65542:MPX65591 MGB65542:MGB65591 LWF65542:LWF65591 LMJ65542:LMJ65591 LCN65542:LCN65591 KSR65542:KSR65591 KIV65542:KIV65591 JYZ65542:JYZ65591 JPD65542:JPD65591 JFH65542:JFH65591 IVL65542:IVL65591 ILP65542:ILP65591 IBT65542:IBT65591 HRX65542:HRX65591 HIB65542:HIB65591 GYF65542:GYF65591 GOJ65542:GOJ65591 GEN65542:GEN65591 FUR65542:FUR65591 FKV65542:FKV65591 FAZ65542:FAZ65591 ERD65542:ERD65591 EHH65542:EHH65591 DXL65542:DXL65591 DNP65542:DNP65591 DDT65542:DDT65591 CTX65542:CTX65591 CKB65542:CKB65591 CAF65542:CAF65591 BQJ65542:BQJ65591 BGN65542:BGN65591 AWR65542:AWR65591 AMV65542:AMV65591 ACZ65542:ACZ65591 TD65542:TD65591 JH65542:JH65591 WVL983046:WVN983095 WLP983046:WLR983095 WBT983046:WBV983095 VRX983046:VRZ983095 VIB983046:VID983095 UYF983046:UYH983095 UOJ983046:UOL983095 UEN983046:UEP983095 TUR983046:TUT983095 TKV983046:TKX983095 TAZ983046:TBB983095 SRD983046:SRF983095 SHH983046:SHJ983095 RXL983046:RXN983095 RNP983046:RNR983095 RDT983046:RDV983095 QTX983046:QTZ983095 QKB983046:QKD983095 QAF983046:QAH983095 PQJ983046:PQL983095 PGN983046:PGP983095 OWR983046:OWT983095 OMV983046:OMX983095 OCZ983046:ODB983095 NTD983046:NTF983095 NJH983046:NJJ983095 MZL983046:MZN983095 MPP983046:MPR983095 MFT983046:MFV983095 LVX983046:LVZ983095 LMB983046:LMD983095 LCF983046:LCH983095 KSJ983046:KSL983095 KIN983046:KIP983095 JYR983046:JYT983095 JOV983046:JOX983095 JEZ983046:JFB983095 IVD983046:IVF983095 ILH983046:ILJ983095 IBL983046:IBN983095 HRP983046:HRR983095 HHT983046:HHV983095 GXX983046:GXZ983095 GOB983046:GOD983095 GEF983046:GEH983095 FUJ983046:FUL983095 FKN983046:FKP983095 FAR983046:FAT983095 EQV983046:EQX983095 EGZ983046:EHB983095 DXD983046:DXF983095 DNH983046:DNJ983095 DDL983046:DDN983095 CTP983046:CTR983095 CJT983046:CJV983095 BZX983046:BZZ983095 BQB983046:BQD983095 BGF983046:BGH983095 AWJ983046:AWL983095 AMN983046:AMP983095 ACR983046:ACT983095 SV983046:SX983095 IZ983046:JB983095 WVL917510:WVN917559 WLP917510:WLR917559 WBT917510:WBV917559 VRX917510:VRZ917559 VIB917510:VID917559 UYF917510:UYH917559 UOJ917510:UOL917559 UEN917510:UEP917559 TUR917510:TUT917559 TKV917510:TKX917559 TAZ917510:TBB917559 SRD917510:SRF917559 SHH917510:SHJ917559 RXL917510:RXN917559 RNP917510:RNR917559 RDT917510:RDV917559 QTX917510:QTZ917559 QKB917510:QKD917559 QAF917510:QAH917559 PQJ917510:PQL917559 PGN917510:PGP917559 OWR917510:OWT917559 OMV917510:OMX917559 OCZ917510:ODB917559 NTD917510:NTF917559 NJH917510:NJJ917559 MZL917510:MZN917559 MPP917510:MPR917559 MFT917510:MFV917559 LVX917510:LVZ917559 LMB917510:LMD917559 LCF917510:LCH917559 KSJ917510:KSL917559 KIN917510:KIP917559 JYR917510:JYT917559 JOV917510:JOX917559 JEZ917510:JFB917559 IVD917510:IVF917559 ILH917510:ILJ917559 IBL917510:IBN917559 HRP917510:HRR917559 HHT917510:HHV917559 GXX917510:GXZ917559 GOB917510:GOD917559 GEF917510:GEH917559 FUJ917510:FUL917559 FKN917510:FKP917559 FAR917510:FAT917559 EQV917510:EQX917559 EGZ917510:EHB917559 DXD917510:DXF917559 DNH917510:DNJ917559 DDL917510:DDN917559 CTP917510:CTR917559 CJT917510:CJV917559 BZX917510:BZZ917559 BQB917510:BQD917559 BGF917510:BGH917559 AWJ917510:AWL917559 AMN917510:AMP917559 ACR917510:ACT917559 SV917510:SX917559 IZ917510:JB917559 WVL851974:WVN852023 WLP851974:WLR852023 WBT851974:WBV852023 VRX851974:VRZ852023 VIB851974:VID852023 UYF851974:UYH852023 UOJ851974:UOL852023 UEN851974:UEP852023 TUR851974:TUT852023 TKV851974:TKX852023 TAZ851974:TBB852023 SRD851974:SRF852023 SHH851974:SHJ852023 RXL851974:RXN852023 RNP851974:RNR852023 RDT851974:RDV852023 QTX851974:QTZ852023 QKB851974:QKD852023 QAF851974:QAH852023 PQJ851974:PQL852023 PGN851974:PGP852023 OWR851974:OWT852023 OMV851974:OMX852023 OCZ851974:ODB852023 NTD851974:NTF852023 NJH851974:NJJ852023 MZL851974:MZN852023 MPP851974:MPR852023 MFT851974:MFV852023 LVX851974:LVZ852023 LMB851974:LMD852023 LCF851974:LCH852023 KSJ851974:KSL852023 KIN851974:KIP852023 JYR851974:JYT852023 JOV851974:JOX852023 JEZ851974:JFB852023 IVD851974:IVF852023 ILH851974:ILJ852023 IBL851974:IBN852023 HRP851974:HRR852023 HHT851974:HHV852023 GXX851974:GXZ852023 GOB851974:GOD852023 GEF851974:GEH852023 FUJ851974:FUL852023 FKN851974:FKP852023 FAR851974:FAT852023 EQV851974:EQX852023 EGZ851974:EHB852023 DXD851974:DXF852023 DNH851974:DNJ852023 DDL851974:DDN852023 CTP851974:CTR852023 CJT851974:CJV852023 BZX851974:BZZ852023 BQB851974:BQD852023 BGF851974:BGH852023 AWJ851974:AWL852023 AMN851974:AMP852023 ACR851974:ACT852023 SV851974:SX852023 IZ851974:JB852023 WVL786438:WVN786487 WLP786438:WLR786487 WBT786438:WBV786487 VRX786438:VRZ786487 VIB786438:VID786487 UYF786438:UYH786487 UOJ786438:UOL786487 UEN786438:UEP786487 TUR786438:TUT786487 TKV786438:TKX786487 TAZ786438:TBB786487 SRD786438:SRF786487 SHH786438:SHJ786487 RXL786438:RXN786487 RNP786438:RNR786487 RDT786438:RDV786487 QTX786438:QTZ786487 QKB786438:QKD786487 QAF786438:QAH786487 PQJ786438:PQL786487 PGN786438:PGP786487 OWR786438:OWT786487 OMV786438:OMX786487 OCZ786438:ODB786487 NTD786438:NTF786487 NJH786438:NJJ786487 MZL786438:MZN786487 MPP786438:MPR786487 MFT786438:MFV786487 LVX786438:LVZ786487 LMB786438:LMD786487 LCF786438:LCH786487 KSJ786438:KSL786487 KIN786438:KIP786487 JYR786438:JYT786487 JOV786438:JOX786487 JEZ786438:JFB786487 IVD786438:IVF786487 ILH786438:ILJ786487 IBL786438:IBN786487 HRP786438:HRR786487 HHT786438:HHV786487 GXX786438:GXZ786487 GOB786438:GOD786487 GEF786438:GEH786487 FUJ786438:FUL786487 FKN786438:FKP786487 FAR786438:FAT786487 EQV786438:EQX786487 EGZ786438:EHB786487 DXD786438:DXF786487 DNH786438:DNJ786487 DDL786438:DDN786487 CTP786438:CTR786487 CJT786438:CJV786487 BZX786438:BZZ786487 BQB786438:BQD786487 BGF786438:BGH786487 AWJ786438:AWL786487 AMN786438:AMP786487 ACR786438:ACT786487 SV786438:SX786487 IZ786438:JB786487 WVL720902:WVN720951 WLP720902:WLR720951 WBT720902:WBV720951 VRX720902:VRZ720951 VIB720902:VID720951 UYF720902:UYH720951 UOJ720902:UOL720951 UEN720902:UEP720951 TUR720902:TUT720951 TKV720902:TKX720951 TAZ720902:TBB720951 SRD720902:SRF720951 SHH720902:SHJ720951 RXL720902:RXN720951 RNP720902:RNR720951 RDT720902:RDV720951 QTX720902:QTZ720951 QKB720902:QKD720951 QAF720902:QAH720951 PQJ720902:PQL720951 PGN720902:PGP720951 OWR720902:OWT720951 OMV720902:OMX720951 OCZ720902:ODB720951 NTD720902:NTF720951 NJH720902:NJJ720951 MZL720902:MZN720951 MPP720902:MPR720951 MFT720902:MFV720951 LVX720902:LVZ720951 LMB720902:LMD720951 LCF720902:LCH720951 KSJ720902:KSL720951 KIN720902:KIP720951 JYR720902:JYT720951 JOV720902:JOX720951 JEZ720902:JFB720951 IVD720902:IVF720951 ILH720902:ILJ720951 IBL720902:IBN720951 HRP720902:HRR720951 HHT720902:HHV720951 GXX720902:GXZ720951 GOB720902:GOD720951 GEF720902:GEH720951 FUJ720902:FUL720951 FKN720902:FKP720951 FAR720902:FAT720951 EQV720902:EQX720951 EGZ720902:EHB720951 DXD720902:DXF720951 DNH720902:DNJ720951 DDL720902:DDN720951 CTP720902:CTR720951 CJT720902:CJV720951 BZX720902:BZZ720951 BQB720902:BQD720951 BGF720902:BGH720951 AWJ720902:AWL720951 AMN720902:AMP720951 ACR720902:ACT720951 SV720902:SX720951 IZ720902:JB720951 WVL655366:WVN655415 WLP655366:WLR655415 WBT655366:WBV655415 VRX655366:VRZ655415 VIB655366:VID655415 UYF655366:UYH655415 UOJ655366:UOL655415 UEN655366:UEP655415 TUR655366:TUT655415 TKV655366:TKX655415 TAZ655366:TBB655415 SRD655366:SRF655415 SHH655366:SHJ655415 RXL655366:RXN655415 RNP655366:RNR655415 RDT655366:RDV655415 QTX655366:QTZ655415 QKB655366:QKD655415 QAF655366:QAH655415 PQJ655366:PQL655415 PGN655366:PGP655415 OWR655366:OWT655415 OMV655366:OMX655415 OCZ655366:ODB655415 NTD655366:NTF655415 NJH655366:NJJ655415 MZL655366:MZN655415 MPP655366:MPR655415 MFT655366:MFV655415 LVX655366:LVZ655415 LMB655366:LMD655415 LCF655366:LCH655415 KSJ655366:KSL655415 KIN655366:KIP655415 JYR655366:JYT655415 JOV655366:JOX655415 JEZ655366:JFB655415 IVD655366:IVF655415 ILH655366:ILJ655415 IBL655366:IBN655415 HRP655366:HRR655415 HHT655366:HHV655415 GXX655366:GXZ655415 GOB655366:GOD655415 GEF655366:GEH655415 FUJ655366:FUL655415 FKN655366:FKP655415 FAR655366:FAT655415 EQV655366:EQX655415 EGZ655366:EHB655415 DXD655366:DXF655415 DNH655366:DNJ655415 DDL655366:DDN655415 CTP655366:CTR655415 CJT655366:CJV655415 BZX655366:BZZ655415 BQB655366:BQD655415 BGF655366:BGH655415 AWJ655366:AWL655415 AMN655366:AMP655415 ACR655366:ACT655415 SV655366:SX655415 IZ655366:JB655415 WVL589830:WVN589879 WLP589830:WLR589879 WBT589830:WBV589879 VRX589830:VRZ589879 VIB589830:VID589879 UYF589830:UYH589879 UOJ589830:UOL589879 UEN589830:UEP589879 TUR589830:TUT589879 TKV589830:TKX589879 TAZ589830:TBB589879 SRD589830:SRF589879 SHH589830:SHJ589879 RXL589830:RXN589879 RNP589830:RNR589879 RDT589830:RDV589879 QTX589830:QTZ589879 QKB589830:QKD589879 QAF589830:QAH589879 PQJ589830:PQL589879 PGN589830:PGP589879 OWR589830:OWT589879 OMV589830:OMX589879 OCZ589830:ODB589879 NTD589830:NTF589879 NJH589830:NJJ589879 MZL589830:MZN589879 MPP589830:MPR589879 MFT589830:MFV589879 LVX589830:LVZ589879 LMB589830:LMD589879 LCF589830:LCH589879 KSJ589830:KSL589879 KIN589830:KIP589879 JYR589830:JYT589879 JOV589830:JOX589879 JEZ589830:JFB589879 IVD589830:IVF589879 ILH589830:ILJ589879 IBL589830:IBN589879 HRP589830:HRR589879 HHT589830:HHV589879 GXX589830:GXZ589879 GOB589830:GOD589879 GEF589830:GEH589879 FUJ589830:FUL589879 FKN589830:FKP589879 FAR589830:FAT589879 EQV589830:EQX589879 EGZ589830:EHB589879 DXD589830:DXF589879 DNH589830:DNJ589879 DDL589830:DDN589879 CTP589830:CTR589879 CJT589830:CJV589879 BZX589830:BZZ589879 BQB589830:BQD589879 BGF589830:BGH589879 AWJ589830:AWL589879 AMN589830:AMP589879 ACR589830:ACT589879 SV589830:SX589879 IZ589830:JB589879 WVL524294:WVN524343 WLP524294:WLR524343 WBT524294:WBV524343 VRX524294:VRZ524343 VIB524294:VID524343 UYF524294:UYH524343 UOJ524294:UOL524343 UEN524294:UEP524343 TUR524294:TUT524343 TKV524294:TKX524343 TAZ524294:TBB524343 SRD524294:SRF524343 SHH524294:SHJ524343 RXL524294:RXN524343 RNP524294:RNR524343 RDT524294:RDV524343 QTX524294:QTZ524343 QKB524294:QKD524343 QAF524294:QAH524343 PQJ524294:PQL524343 PGN524294:PGP524343 OWR524294:OWT524343 OMV524294:OMX524343 OCZ524294:ODB524343 NTD524294:NTF524343 NJH524294:NJJ524343 MZL524294:MZN524343 MPP524294:MPR524343 MFT524294:MFV524343 LVX524294:LVZ524343 LMB524294:LMD524343 LCF524294:LCH524343 KSJ524294:KSL524343 KIN524294:KIP524343 JYR524294:JYT524343 JOV524294:JOX524343 JEZ524294:JFB524343 IVD524294:IVF524343 ILH524294:ILJ524343 IBL524294:IBN524343 HRP524294:HRR524343 HHT524294:HHV524343 GXX524294:GXZ524343 GOB524294:GOD524343 GEF524294:GEH524343 FUJ524294:FUL524343 FKN524294:FKP524343 FAR524294:FAT524343 EQV524294:EQX524343 EGZ524294:EHB524343 DXD524294:DXF524343 DNH524294:DNJ524343 DDL524294:DDN524343 CTP524294:CTR524343 CJT524294:CJV524343 BZX524294:BZZ524343 BQB524294:BQD524343 BGF524294:BGH524343 AWJ524294:AWL524343 AMN524294:AMP524343 ACR524294:ACT524343 SV524294:SX524343 IZ524294:JB524343 WVL458758:WVN458807 WLP458758:WLR458807 WBT458758:WBV458807 VRX458758:VRZ458807 VIB458758:VID458807 UYF458758:UYH458807 UOJ458758:UOL458807 UEN458758:UEP458807 TUR458758:TUT458807 TKV458758:TKX458807 TAZ458758:TBB458807 SRD458758:SRF458807 SHH458758:SHJ458807 RXL458758:RXN458807 RNP458758:RNR458807 RDT458758:RDV458807 QTX458758:QTZ458807 QKB458758:QKD458807 QAF458758:QAH458807 PQJ458758:PQL458807 PGN458758:PGP458807 OWR458758:OWT458807 OMV458758:OMX458807 OCZ458758:ODB458807 NTD458758:NTF458807 NJH458758:NJJ458807 MZL458758:MZN458807 MPP458758:MPR458807 MFT458758:MFV458807 LVX458758:LVZ458807 LMB458758:LMD458807 LCF458758:LCH458807 KSJ458758:KSL458807 KIN458758:KIP458807 JYR458758:JYT458807 JOV458758:JOX458807 JEZ458758:JFB458807 IVD458758:IVF458807 ILH458758:ILJ458807 IBL458758:IBN458807 HRP458758:HRR458807 HHT458758:HHV458807 GXX458758:GXZ458807 GOB458758:GOD458807 GEF458758:GEH458807 FUJ458758:FUL458807 FKN458758:FKP458807 FAR458758:FAT458807 EQV458758:EQX458807 EGZ458758:EHB458807 DXD458758:DXF458807 DNH458758:DNJ458807 DDL458758:DDN458807 CTP458758:CTR458807 CJT458758:CJV458807 BZX458758:BZZ458807 BQB458758:BQD458807 BGF458758:BGH458807 AWJ458758:AWL458807 AMN458758:AMP458807 ACR458758:ACT458807 SV458758:SX458807 IZ458758:JB458807 WVL393222:WVN393271 WLP393222:WLR393271 WBT393222:WBV393271 VRX393222:VRZ393271 VIB393222:VID393271 UYF393222:UYH393271 UOJ393222:UOL393271 UEN393222:UEP393271 TUR393222:TUT393271 TKV393222:TKX393271 TAZ393222:TBB393271 SRD393222:SRF393271 SHH393222:SHJ393271 RXL393222:RXN393271 RNP393222:RNR393271 RDT393222:RDV393271 QTX393222:QTZ393271 QKB393222:QKD393271 QAF393222:QAH393271 PQJ393222:PQL393271 PGN393222:PGP393271 OWR393222:OWT393271 OMV393222:OMX393271 OCZ393222:ODB393271 NTD393222:NTF393271 NJH393222:NJJ393271 MZL393222:MZN393271 MPP393222:MPR393271 MFT393222:MFV393271 LVX393222:LVZ393271 LMB393222:LMD393271 LCF393222:LCH393271 KSJ393222:KSL393271 KIN393222:KIP393271 JYR393222:JYT393271 JOV393222:JOX393271 JEZ393222:JFB393271 IVD393222:IVF393271 ILH393222:ILJ393271 IBL393222:IBN393271 HRP393222:HRR393271 HHT393222:HHV393271 GXX393222:GXZ393271 GOB393222:GOD393271 GEF393222:GEH393271 FUJ393222:FUL393271 FKN393222:FKP393271 FAR393222:FAT393271 EQV393222:EQX393271 EGZ393222:EHB393271 DXD393222:DXF393271 DNH393222:DNJ393271 DDL393222:DDN393271 CTP393222:CTR393271 CJT393222:CJV393271 BZX393222:BZZ393271 BQB393222:BQD393271 BGF393222:BGH393271 AWJ393222:AWL393271 AMN393222:AMP393271 ACR393222:ACT393271 SV393222:SX393271 IZ393222:JB393271 WVL327686:WVN327735 WLP327686:WLR327735 WBT327686:WBV327735 VRX327686:VRZ327735 VIB327686:VID327735 UYF327686:UYH327735 UOJ327686:UOL327735 UEN327686:UEP327735 TUR327686:TUT327735 TKV327686:TKX327735 TAZ327686:TBB327735 SRD327686:SRF327735 SHH327686:SHJ327735 RXL327686:RXN327735 RNP327686:RNR327735 RDT327686:RDV327735 QTX327686:QTZ327735 QKB327686:QKD327735 QAF327686:QAH327735 PQJ327686:PQL327735 PGN327686:PGP327735 OWR327686:OWT327735 OMV327686:OMX327735 OCZ327686:ODB327735 NTD327686:NTF327735 NJH327686:NJJ327735 MZL327686:MZN327735 MPP327686:MPR327735 MFT327686:MFV327735 LVX327686:LVZ327735 LMB327686:LMD327735 LCF327686:LCH327735 KSJ327686:KSL327735 KIN327686:KIP327735 JYR327686:JYT327735 JOV327686:JOX327735 JEZ327686:JFB327735 IVD327686:IVF327735 ILH327686:ILJ327735 IBL327686:IBN327735 HRP327686:HRR327735 HHT327686:HHV327735 GXX327686:GXZ327735 GOB327686:GOD327735 GEF327686:GEH327735 FUJ327686:FUL327735 FKN327686:FKP327735 FAR327686:FAT327735 EQV327686:EQX327735 EGZ327686:EHB327735 DXD327686:DXF327735 DNH327686:DNJ327735 DDL327686:DDN327735 CTP327686:CTR327735 CJT327686:CJV327735 BZX327686:BZZ327735 BQB327686:BQD327735 BGF327686:BGH327735 AWJ327686:AWL327735 AMN327686:AMP327735 ACR327686:ACT327735 SV327686:SX327735 IZ327686:JB327735 WVL262150:WVN262199 WLP262150:WLR262199 WBT262150:WBV262199 VRX262150:VRZ262199 VIB262150:VID262199 UYF262150:UYH262199 UOJ262150:UOL262199 UEN262150:UEP262199 TUR262150:TUT262199 TKV262150:TKX262199 TAZ262150:TBB262199 SRD262150:SRF262199 SHH262150:SHJ262199 RXL262150:RXN262199 RNP262150:RNR262199 RDT262150:RDV262199 QTX262150:QTZ262199 QKB262150:QKD262199 QAF262150:QAH262199 PQJ262150:PQL262199 PGN262150:PGP262199 OWR262150:OWT262199 OMV262150:OMX262199 OCZ262150:ODB262199 NTD262150:NTF262199 NJH262150:NJJ262199 MZL262150:MZN262199 MPP262150:MPR262199 MFT262150:MFV262199 LVX262150:LVZ262199 LMB262150:LMD262199 LCF262150:LCH262199 KSJ262150:KSL262199 KIN262150:KIP262199 JYR262150:JYT262199 JOV262150:JOX262199 JEZ262150:JFB262199 IVD262150:IVF262199 ILH262150:ILJ262199 IBL262150:IBN262199 HRP262150:HRR262199 HHT262150:HHV262199 GXX262150:GXZ262199 GOB262150:GOD262199 GEF262150:GEH262199 FUJ262150:FUL262199 FKN262150:FKP262199 FAR262150:FAT262199 EQV262150:EQX262199 EGZ262150:EHB262199 DXD262150:DXF262199 DNH262150:DNJ262199 DDL262150:DDN262199 CTP262150:CTR262199 CJT262150:CJV262199 BZX262150:BZZ262199 BQB262150:BQD262199 BGF262150:BGH262199 AWJ262150:AWL262199 AMN262150:AMP262199 ACR262150:ACT262199 SV262150:SX262199 IZ262150:JB262199 WVL196614:WVN196663 WLP196614:WLR196663 WBT196614:WBV196663 VRX196614:VRZ196663 VIB196614:VID196663 UYF196614:UYH196663 UOJ196614:UOL196663 UEN196614:UEP196663 TUR196614:TUT196663 TKV196614:TKX196663 TAZ196614:TBB196663 SRD196614:SRF196663 SHH196614:SHJ196663 RXL196614:RXN196663 RNP196614:RNR196663 RDT196614:RDV196663 QTX196614:QTZ196663 QKB196614:QKD196663 QAF196614:QAH196663 PQJ196614:PQL196663 PGN196614:PGP196663 OWR196614:OWT196663 OMV196614:OMX196663 OCZ196614:ODB196663 NTD196614:NTF196663 NJH196614:NJJ196663 MZL196614:MZN196663 MPP196614:MPR196663 MFT196614:MFV196663 LVX196614:LVZ196663 LMB196614:LMD196663 LCF196614:LCH196663 KSJ196614:KSL196663 KIN196614:KIP196663 JYR196614:JYT196663 JOV196614:JOX196663 JEZ196614:JFB196663 IVD196614:IVF196663 ILH196614:ILJ196663 IBL196614:IBN196663 HRP196614:HRR196663 HHT196614:HHV196663 GXX196614:GXZ196663 GOB196614:GOD196663 GEF196614:GEH196663 FUJ196614:FUL196663 FKN196614:FKP196663 FAR196614:FAT196663 EQV196614:EQX196663 EGZ196614:EHB196663 DXD196614:DXF196663 DNH196614:DNJ196663 DDL196614:DDN196663 CTP196614:CTR196663 CJT196614:CJV196663 BZX196614:BZZ196663 BQB196614:BQD196663 BGF196614:BGH196663 AWJ196614:AWL196663 AMN196614:AMP196663 ACR196614:ACT196663 SV196614:SX196663 IZ196614:JB196663 WVL131078:WVN131127 WLP131078:WLR131127 WBT131078:WBV131127 VRX131078:VRZ131127 VIB131078:VID131127 UYF131078:UYH131127 UOJ131078:UOL131127 UEN131078:UEP131127 TUR131078:TUT131127 TKV131078:TKX131127 TAZ131078:TBB131127 SRD131078:SRF131127 SHH131078:SHJ131127 RXL131078:RXN131127 RNP131078:RNR131127 RDT131078:RDV131127 QTX131078:QTZ131127 QKB131078:QKD131127 QAF131078:QAH131127 PQJ131078:PQL131127 PGN131078:PGP131127 OWR131078:OWT131127 OMV131078:OMX131127 OCZ131078:ODB131127 NTD131078:NTF131127 NJH131078:NJJ131127 MZL131078:MZN131127 MPP131078:MPR131127 MFT131078:MFV131127 LVX131078:LVZ131127 LMB131078:LMD131127 LCF131078:LCH131127 KSJ131078:KSL131127 KIN131078:KIP131127 JYR131078:JYT131127 JOV131078:JOX131127 JEZ131078:JFB131127 IVD131078:IVF131127 ILH131078:ILJ131127 IBL131078:IBN131127 HRP131078:HRR131127 HHT131078:HHV131127 GXX131078:GXZ131127 GOB131078:GOD131127 GEF131078:GEH131127 FUJ131078:FUL131127 FKN131078:FKP131127 FAR131078:FAT131127 EQV131078:EQX131127 EGZ131078:EHB131127 DXD131078:DXF131127 DNH131078:DNJ131127 DDL131078:DDN131127 CTP131078:CTR131127 CJT131078:CJV131127 BZX131078:BZZ131127 BQB131078:BQD131127 BGF131078:BGH131127 AWJ131078:AWL131127 AMN131078:AMP131127 ACR131078:ACT131127 SV131078:SX131127 IZ131078:JB131127 WVL65542:WVN65591 WLP65542:WLR65591 WBT65542:WBV65591 VRX65542:VRZ65591 VIB65542:VID65591 UYF65542:UYH65591 UOJ65542:UOL65591 UEN65542:UEP65591 TUR65542:TUT65591 TKV65542:TKX65591 TAZ65542:TBB65591 SRD65542:SRF65591 SHH65542:SHJ65591 RXL65542:RXN65591 RNP65542:RNR65591 RDT65542:RDV65591 QTX65542:QTZ65591 QKB65542:QKD65591 QAF65542:QAH65591 PQJ65542:PQL65591 PGN65542:PGP65591 OWR65542:OWT65591 OMV65542:OMX65591 OCZ65542:ODB65591 NTD65542:NTF65591 NJH65542:NJJ65591 MZL65542:MZN65591 MPP65542:MPR65591 MFT65542:MFV65591 LVX65542:LVZ65591 LMB65542:LMD65591 LCF65542:LCH65591 KSJ65542:KSL65591 KIN65542:KIP65591 JYR65542:JYT65591 JOV65542:JOX65591 JEZ65542:JFB65591 IVD65542:IVF65591 ILH65542:ILJ65591 IBL65542:IBN65591 HRP65542:HRR65591 HHT65542:HHV65591 GXX65542:GXZ65591 GOB65542:GOD65591 GEF65542:GEH65591 FUJ65542:FUL65591 FKN65542:FKP65591 FAR65542:FAT65591 EQV65542:EQX65591 EGZ65542:EHB65591 DXD65542:DXF65591 DNH65542:DNJ65591 DDL65542:DDN65591 CTP65542:CTR65591 CJT65542:CJV65591 BZX65542:BZZ65591 BQB65542:BQD65591 BGF65542:BGH65591 AWJ65542:AWL65591 AMN65542:AMP65591 ACR65542:ACT65591 SV65542:SX65591 IZ65542:JB65591 WVU983040 WLY983040 WCC983040 VSG983040 VIK983040 UYO983040 UOS983040 UEW983040 TVA983040 TLE983040 TBI983040 SRM983040 SHQ983040 RXU983040 RNY983040 REC983040 QUG983040 QKK983040 QAO983040 PQS983040 PGW983040 OXA983040 ONE983040 ODI983040 NTM983040 NJQ983040 MZU983040 MPY983040 MGC983040 LWG983040 LMK983040 LCO983040 KSS983040 KIW983040 JZA983040 JPE983040 JFI983040 IVM983040 ILQ983040 IBU983040 HRY983040 HIC983040 GYG983040 GOK983040 GEO983040 FUS983040 FKW983040 FBA983040 ERE983040 EHI983040 DXM983040 DNQ983040 DDU983040 CTY983040 CKC983040 CAG983040 BQK983040 BGO983040 AWS983040 AMW983040 ADA983040 TE983040 JI983040 WVU917504 WLY917504 WCC917504 VSG917504 VIK917504 UYO917504 UOS917504 UEW917504 TVA917504 TLE917504 TBI917504 SRM917504 SHQ917504 RXU917504 RNY917504 REC917504 QUG917504 QKK917504 QAO917504 PQS917504 PGW917504 OXA917504 ONE917504 ODI917504 NTM917504 NJQ917504 MZU917504 MPY917504 MGC917504 LWG917504 LMK917504 LCO917504 KSS917504 KIW917504 JZA917504 JPE917504 JFI917504 IVM917504 ILQ917504 IBU917504 HRY917504 HIC917504 GYG917504 GOK917504 GEO917504 FUS917504 FKW917504 FBA917504 ERE917504 EHI917504 DXM917504 DNQ917504 DDU917504 CTY917504 CKC917504 CAG917504 BQK917504 BGO917504 AWS917504 AMW917504 ADA917504 TE917504 JI917504 WVU851968 WLY851968 WCC851968 VSG851968 VIK851968 UYO851968 UOS851968 UEW851968 TVA851968 TLE851968 TBI851968 SRM851968 SHQ851968 RXU851968 RNY851968 REC851968 QUG851968 QKK851968 QAO851968 PQS851968 PGW851968 OXA851968 ONE851968 ODI851968 NTM851968 NJQ851968 MZU851968 MPY851968 MGC851968 LWG851968 LMK851968 LCO851968 KSS851968 KIW851968 JZA851968 JPE851968 JFI851968 IVM851968 ILQ851968 IBU851968 HRY851968 HIC851968 GYG851968 GOK851968 GEO851968 FUS851968 FKW851968 FBA851968 ERE851968 EHI851968 DXM851968 DNQ851968 DDU851968 CTY851968 CKC851968 CAG851968 BQK851968 BGO851968 AWS851968 AMW851968 ADA851968 TE851968 JI851968 WVU786432 WLY786432 WCC786432 VSG786432 VIK786432 UYO786432 UOS786432 UEW786432 TVA786432 TLE786432 TBI786432 SRM786432 SHQ786432 RXU786432 RNY786432 REC786432 QUG786432 QKK786432 QAO786432 PQS786432 PGW786432 OXA786432 ONE786432 ODI786432 NTM786432 NJQ786432 MZU786432 MPY786432 MGC786432 LWG786432 LMK786432 LCO786432 KSS786432 KIW786432 JZA786432 JPE786432 JFI786432 IVM786432 ILQ786432 IBU786432 HRY786432 HIC786432 GYG786432 GOK786432 GEO786432 FUS786432 FKW786432 FBA786432 ERE786432 EHI786432 DXM786432 DNQ786432 DDU786432 CTY786432 CKC786432 CAG786432 BQK786432 BGO786432 AWS786432 AMW786432 ADA786432 TE786432 JI786432 WVU720896 WLY720896 WCC720896 VSG720896 VIK720896 UYO720896 UOS720896 UEW720896 TVA720896 TLE720896 TBI720896 SRM720896 SHQ720896 RXU720896 RNY720896 REC720896 QUG720896 QKK720896 QAO720896 PQS720896 PGW720896 OXA720896 ONE720896 ODI720896 NTM720896 NJQ720896 MZU720896 MPY720896 MGC720896 LWG720896 LMK720896 LCO720896 KSS720896 KIW720896 JZA720896 JPE720896 JFI720896 IVM720896 ILQ720896 IBU720896 HRY720896 HIC720896 GYG720896 GOK720896 GEO720896 FUS720896 FKW720896 FBA720896 ERE720896 EHI720896 DXM720896 DNQ720896 DDU720896 CTY720896 CKC720896 CAG720896 BQK720896 BGO720896 AWS720896 AMW720896 ADA720896 TE720896 JI720896 WVU655360 WLY655360 WCC655360 VSG655360 VIK655360 UYO655360 UOS655360 UEW655360 TVA655360 TLE655360 TBI655360 SRM655360 SHQ655360 RXU655360 RNY655360 REC655360 QUG655360 QKK655360 QAO655360 PQS655360 PGW655360 OXA655360 ONE655360 ODI655360 NTM655360 NJQ655360 MZU655360 MPY655360 MGC655360 LWG655360 LMK655360 LCO655360 KSS655360 KIW655360 JZA655360 JPE655360 JFI655360 IVM655360 ILQ655360 IBU655360 HRY655360 HIC655360 GYG655360 GOK655360 GEO655360 FUS655360 FKW655360 FBA655360 ERE655360 EHI655360 DXM655360 DNQ655360 DDU655360 CTY655360 CKC655360 CAG655360 BQK655360 BGO655360 AWS655360 AMW655360 ADA655360 TE655360 JI655360 WVU589824 WLY589824 WCC589824 VSG589824 VIK589824 UYO589824 UOS589824 UEW589824 TVA589824 TLE589824 TBI589824 SRM589824 SHQ589824 RXU589824 RNY589824 REC589824 QUG589824 QKK589824 QAO589824 PQS589824 PGW589824 OXA589824 ONE589824 ODI589824 NTM589824 NJQ589824 MZU589824 MPY589824 MGC589824 LWG589824 LMK589824 LCO589824 KSS589824 KIW589824 JZA589824 JPE589824 JFI589824 IVM589824 ILQ589824 IBU589824 HRY589824 HIC589824 GYG589824 GOK589824 GEO589824 FUS589824 FKW589824 FBA589824 ERE589824 EHI589824 DXM589824 DNQ589824 DDU589824 CTY589824 CKC589824 CAG589824 BQK589824 BGO589824 AWS589824 AMW589824 ADA589824 TE589824 JI589824 WVU524288 WLY524288 WCC524288 VSG524288 VIK524288 UYO524288 UOS524288 UEW524288 TVA524288 TLE524288 TBI524288 SRM524288 SHQ524288 RXU524288 RNY524288 REC524288 QUG524288 QKK524288 QAO524288 PQS524288 PGW524288 OXA524288 ONE524288 ODI524288 NTM524288 NJQ524288 MZU524288 MPY524288 MGC524288 LWG524288 LMK524288 LCO524288 KSS524288 KIW524288 JZA524288 JPE524288 JFI524288 IVM524288 ILQ524288 IBU524288 HRY524288 HIC524288 GYG524288 GOK524288 GEO524288 FUS524288 FKW524288 FBA524288 ERE524288 EHI524288 DXM524288 DNQ524288 DDU524288 CTY524288 CKC524288 CAG524288 BQK524288 BGO524288 AWS524288 AMW524288 ADA524288 TE524288 JI524288 WVU458752 WLY458752 WCC458752 VSG458752 VIK458752 UYO458752 UOS458752 UEW458752 TVA458752 TLE458752 TBI458752 SRM458752 SHQ458752 RXU458752 RNY458752 REC458752 QUG458752 QKK458752 QAO458752 PQS458752 PGW458752 OXA458752 ONE458752 ODI458752 NTM458752 NJQ458752 MZU458752 MPY458752 MGC458752 LWG458752 LMK458752 LCO458752 KSS458752 KIW458752 JZA458752 JPE458752 JFI458752 IVM458752 ILQ458752 IBU458752 HRY458752 HIC458752 GYG458752 GOK458752 GEO458752 FUS458752 FKW458752 FBA458752 ERE458752 EHI458752 DXM458752 DNQ458752 DDU458752 CTY458752 CKC458752 CAG458752 BQK458752 BGO458752 AWS458752 AMW458752 ADA458752 TE458752 JI458752 WVU393216 WLY393216 WCC393216 VSG393216 VIK393216 UYO393216 UOS393216 UEW393216 TVA393216 TLE393216 TBI393216 SRM393216 SHQ393216 RXU393216 RNY393216 REC393216 QUG393216 QKK393216 QAO393216 PQS393216 PGW393216 OXA393216 ONE393216 ODI393216 NTM393216 NJQ393216 MZU393216 MPY393216 MGC393216 LWG393216 LMK393216 LCO393216 KSS393216 KIW393216 JZA393216 JPE393216 JFI393216 IVM393216 ILQ393216 IBU393216 HRY393216 HIC393216 GYG393216 GOK393216 GEO393216 FUS393216 FKW393216 FBA393216 ERE393216 EHI393216 DXM393216 DNQ393216 DDU393216 CTY393216 CKC393216 CAG393216 BQK393216 BGO393216 AWS393216 AMW393216 ADA393216 TE393216 JI393216 WVU327680 WLY327680 WCC327680 VSG327680 VIK327680 UYO327680 UOS327680 UEW327680 TVA327680 TLE327680 TBI327680 SRM327680 SHQ327680 RXU327680 RNY327680 REC327680 QUG327680 QKK327680 QAO327680 PQS327680 PGW327680 OXA327680 ONE327680 ODI327680 NTM327680 NJQ327680 MZU327680 MPY327680 MGC327680 LWG327680 LMK327680 LCO327680 KSS327680 KIW327680 JZA327680 JPE327680 JFI327680 IVM327680 ILQ327680 IBU327680 HRY327680 HIC327680 GYG327680 GOK327680 GEO327680 FUS327680 FKW327680 FBA327680 ERE327680 EHI327680 DXM327680 DNQ327680 DDU327680 CTY327680 CKC327680 CAG327680 BQK327680 BGO327680 AWS327680 AMW327680 ADA327680 TE327680 JI327680 WVU262144 WLY262144 WCC262144 VSG262144 VIK262144 UYO262144 UOS262144 UEW262144 TVA262144 TLE262144 TBI262144 SRM262144 SHQ262144 RXU262144 RNY262144 REC262144 QUG262144 QKK262144 QAO262144 PQS262144 PGW262144 OXA262144 ONE262144 ODI262144 NTM262144 NJQ262144 MZU262144 MPY262144 MGC262144 LWG262144 LMK262144 LCO262144 KSS262144 KIW262144 JZA262144 JPE262144 JFI262144 IVM262144 ILQ262144 IBU262144 HRY262144 HIC262144 GYG262144 GOK262144 GEO262144 FUS262144 FKW262144 FBA262144 ERE262144 EHI262144 DXM262144 DNQ262144 DDU262144 CTY262144 CKC262144 CAG262144 BQK262144 BGO262144 AWS262144 AMW262144 ADA262144 TE262144 JI262144 WVU196608 WLY196608 WCC196608 VSG196608 VIK196608 UYO196608 UOS196608 UEW196608 TVA196608 TLE196608 TBI196608 SRM196608 SHQ196608 RXU196608 RNY196608 REC196608 QUG196608 QKK196608 QAO196608 PQS196608 PGW196608 OXA196608 ONE196608 ODI196608 NTM196608 NJQ196608 MZU196608 MPY196608 MGC196608 LWG196608 LMK196608 LCO196608 KSS196608 KIW196608 JZA196608 JPE196608 JFI196608 IVM196608 ILQ196608 IBU196608 HRY196608 HIC196608 GYG196608 GOK196608 GEO196608 FUS196608 FKW196608 FBA196608 ERE196608 EHI196608 DXM196608 DNQ196608 DDU196608 CTY196608 CKC196608 CAG196608 BQK196608 BGO196608 AWS196608 AMW196608 ADA196608 TE196608 JI196608 WVU131072 WLY131072 WCC131072 VSG131072 VIK131072 UYO131072 UOS131072 UEW131072 TVA131072 TLE131072 TBI131072 SRM131072 SHQ131072 RXU131072 RNY131072 REC131072 QUG131072 QKK131072 QAO131072 PQS131072 PGW131072 OXA131072 ONE131072 ODI131072 NTM131072 NJQ131072 MZU131072 MPY131072 MGC131072 LWG131072 LMK131072 LCO131072 KSS131072 KIW131072 JZA131072 JPE131072 JFI131072 IVM131072 ILQ131072 IBU131072 HRY131072 HIC131072 GYG131072 GOK131072 GEO131072 FUS131072 FKW131072 FBA131072 ERE131072 EHI131072 DXM131072 DNQ131072 DDU131072 CTY131072 CKC131072 CAG131072 BQK131072 BGO131072 AWS131072 AMW131072 ADA131072 TE131072 JI131072 WVU65536 WLY65536 WCC65536 VSG65536 VIK65536 UYO65536 UOS65536 UEW65536 TVA65536 TLE65536 TBI65536 SRM65536 SHQ65536 RXU65536 RNY65536 REC65536 QUG65536 QKK65536 QAO65536 PQS65536 PGW65536 OXA65536 ONE65536 ODI65536 NTM65536 NJQ65536 MZU65536 MPY65536 MGC65536 LWG65536 LMK65536 LCO65536 KSS65536 KIW65536 JZA65536 JPE65536 JFI65536 IVM65536 ILQ65536 IBU65536 HRY65536 HIC65536 GYG65536 GOK65536 GEO65536 FUS65536 FKW65536 FBA65536 ERE65536 EHI65536 DXM65536 DNQ65536 DDU65536 CTY65536 CKC65536 CAG65536 BQK65536 BGO65536 AWS65536 AMW65536 ADA65536 TE65536 JI65536" xr:uid="{F3BCC061-13A0-47A8-894E-EFE07A48E1DA}">
      <formula1>#REF!</formula1>
    </dataValidation>
    <dataValidation type="whole" operator="greaterThanOrEqual" allowBlank="1" showInputMessage="1" showErrorMessage="1" sqref="N39:N40 R46:R54" xr:uid="{BB075BBB-CD48-41FA-A26C-43BA214B4902}">
      <formula1>0</formula1>
    </dataValidation>
    <dataValidation type="decimal" operator="greaterThanOrEqual" allowBlank="1" showInputMessage="1" showErrorMessage="1" sqref="P46:Q54 P9:P38" xr:uid="{362AE273-C03F-46F3-87F6-C1C47AF03169}">
      <formula1>0</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&amp;LAllegato A.10&amp;C&amp;"Century Gothic,Normale"&amp;8Scheda di calcolo della richiesta di finanziamento
&amp;"Century Gothic,Grassetto"&amp;9Tipologia minialloggi
Locazione temporanea</oddHeader>
    <oddFooter>&amp;RPag. &amp;P di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8C6EE-6414-4EB4-9040-8192D6101228}">
  <sheetPr>
    <pageSetUpPr fitToPage="1"/>
  </sheetPr>
  <dimension ref="A1:R71"/>
  <sheetViews>
    <sheetView view="pageLayout" topLeftCell="E1" zoomScale="85" zoomScaleNormal="85" zoomScaleSheetLayoutView="90" zoomScalePageLayoutView="85" workbookViewId="0">
      <selection activeCell="G3" sqref="G3:H3"/>
    </sheetView>
  </sheetViews>
  <sheetFormatPr defaultColWidth="9.140625" defaultRowHeight="14.25" x14ac:dyDescent="0.2"/>
  <cols>
    <col min="1" max="4" width="9.140625" style="166" hidden="1" customWidth="1"/>
    <col min="5" max="8" width="10.28515625" style="93" customWidth="1"/>
    <col min="9" max="11" width="12.7109375" style="93" customWidth="1"/>
    <col min="12" max="12" width="14.28515625" style="93" bestFit="1" customWidth="1"/>
    <col min="13" max="14" width="10.85546875" style="93" customWidth="1"/>
    <col min="15" max="15" width="11.85546875" style="93" customWidth="1"/>
    <col min="16" max="16" width="16.85546875" style="93" customWidth="1"/>
    <col min="17" max="17" width="15" style="93" customWidth="1"/>
    <col min="18" max="18" width="13.5703125" style="93" customWidth="1"/>
    <col min="19" max="19" width="12.42578125" style="93" customWidth="1"/>
    <col min="20" max="20" width="9.140625" style="93"/>
    <col min="21" max="23" width="12.7109375" style="93" customWidth="1"/>
    <col min="24" max="251" width="9.140625" style="93"/>
    <col min="252" max="255" width="0" style="93" hidden="1" customWidth="1"/>
    <col min="256" max="256" width="4.5703125" style="93" customWidth="1"/>
    <col min="257" max="257" width="5.7109375" style="93" customWidth="1"/>
    <col min="258" max="262" width="4.7109375" style="93" customWidth="1"/>
    <col min="263" max="264" width="7.7109375" style="93" customWidth="1"/>
    <col min="265" max="265" width="11.28515625" style="93" customWidth="1"/>
    <col min="266" max="266" width="9.85546875" style="93" customWidth="1"/>
    <col min="267" max="267" width="10" style="93" customWidth="1"/>
    <col min="268" max="268" width="8.7109375" style="93" customWidth="1"/>
    <col min="269" max="269" width="13.5703125" style="93" customWidth="1"/>
    <col min="270" max="270" width="13.28515625" style="93" customWidth="1"/>
    <col min="271" max="272" width="12.5703125" style="93" customWidth="1"/>
    <col min="273" max="273" width="7.85546875" style="93" customWidth="1"/>
    <col min="274" max="274" width="13.5703125" style="93" customWidth="1"/>
    <col min="275" max="275" width="8.85546875" style="93" customWidth="1"/>
    <col min="276" max="507" width="9.140625" style="93"/>
    <col min="508" max="511" width="0" style="93" hidden="1" customWidth="1"/>
    <col min="512" max="512" width="4.5703125" style="93" customWidth="1"/>
    <col min="513" max="513" width="5.7109375" style="93" customWidth="1"/>
    <col min="514" max="518" width="4.7109375" style="93" customWidth="1"/>
    <col min="519" max="520" width="7.7109375" style="93" customWidth="1"/>
    <col min="521" max="521" width="11.28515625" style="93" customWidth="1"/>
    <col min="522" max="522" width="9.85546875" style="93" customWidth="1"/>
    <col min="523" max="523" width="10" style="93" customWidth="1"/>
    <col min="524" max="524" width="8.7109375" style="93" customWidth="1"/>
    <col min="525" max="525" width="13.5703125" style="93" customWidth="1"/>
    <col min="526" max="526" width="13.28515625" style="93" customWidth="1"/>
    <col min="527" max="528" width="12.5703125" style="93" customWidth="1"/>
    <col min="529" max="529" width="7.85546875" style="93" customWidth="1"/>
    <col min="530" max="530" width="13.5703125" style="93" customWidth="1"/>
    <col min="531" max="531" width="8.85546875" style="93" customWidth="1"/>
    <col min="532" max="763" width="9.140625" style="93"/>
    <col min="764" max="767" width="0" style="93" hidden="1" customWidth="1"/>
    <col min="768" max="768" width="4.5703125" style="93" customWidth="1"/>
    <col min="769" max="769" width="5.7109375" style="93" customWidth="1"/>
    <col min="770" max="774" width="4.7109375" style="93" customWidth="1"/>
    <col min="775" max="776" width="7.7109375" style="93" customWidth="1"/>
    <col min="777" max="777" width="11.28515625" style="93" customWidth="1"/>
    <col min="778" max="778" width="9.85546875" style="93" customWidth="1"/>
    <col min="779" max="779" width="10" style="93" customWidth="1"/>
    <col min="780" max="780" width="8.7109375" style="93" customWidth="1"/>
    <col min="781" max="781" width="13.5703125" style="93" customWidth="1"/>
    <col min="782" max="782" width="13.28515625" style="93" customWidth="1"/>
    <col min="783" max="784" width="12.5703125" style="93" customWidth="1"/>
    <col min="785" max="785" width="7.85546875" style="93" customWidth="1"/>
    <col min="786" max="786" width="13.5703125" style="93" customWidth="1"/>
    <col min="787" max="787" width="8.85546875" style="93" customWidth="1"/>
    <col min="788" max="1019" width="9.140625" style="93"/>
    <col min="1020" max="1023" width="0" style="93" hidden="1" customWidth="1"/>
    <col min="1024" max="1024" width="4.5703125" style="93" customWidth="1"/>
    <col min="1025" max="1025" width="5.7109375" style="93" customWidth="1"/>
    <col min="1026" max="1030" width="4.7109375" style="93" customWidth="1"/>
    <col min="1031" max="1032" width="7.7109375" style="93" customWidth="1"/>
    <col min="1033" max="1033" width="11.28515625" style="93" customWidth="1"/>
    <col min="1034" max="1034" width="9.85546875" style="93" customWidth="1"/>
    <col min="1035" max="1035" width="10" style="93" customWidth="1"/>
    <col min="1036" max="1036" width="8.7109375" style="93" customWidth="1"/>
    <col min="1037" max="1037" width="13.5703125" style="93" customWidth="1"/>
    <col min="1038" max="1038" width="13.28515625" style="93" customWidth="1"/>
    <col min="1039" max="1040" width="12.5703125" style="93" customWidth="1"/>
    <col min="1041" max="1041" width="7.85546875" style="93" customWidth="1"/>
    <col min="1042" max="1042" width="13.5703125" style="93" customWidth="1"/>
    <col min="1043" max="1043" width="8.85546875" style="93" customWidth="1"/>
    <col min="1044" max="1275" width="9.140625" style="93"/>
    <col min="1276" max="1279" width="0" style="93" hidden="1" customWidth="1"/>
    <col min="1280" max="1280" width="4.5703125" style="93" customWidth="1"/>
    <col min="1281" max="1281" width="5.7109375" style="93" customWidth="1"/>
    <col min="1282" max="1286" width="4.7109375" style="93" customWidth="1"/>
    <col min="1287" max="1288" width="7.7109375" style="93" customWidth="1"/>
    <col min="1289" max="1289" width="11.28515625" style="93" customWidth="1"/>
    <col min="1290" max="1290" width="9.85546875" style="93" customWidth="1"/>
    <col min="1291" max="1291" width="10" style="93" customWidth="1"/>
    <col min="1292" max="1292" width="8.7109375" style="93" customWidth="1"/>
    <col min="1293" max="1293" width="13.5703125" style="93" customWidth="1"/>
    <col min="1294" max="1294" width="13.28515625" style="93" customWidth="1"/>
    <col min="1295" max="1296" width="12.5703125" style="93" customWidth="1"/>
    <col min="1297" max="1297" width="7.85546875" style="93" customWidth="1"/>
    <col min="1298" max="1298" width="13.5703125" style="93" customWidth="1"/>
    <col min="1299" max="1299" width="8.85546875" style="93" customWidth="1"/>
    <col min="1300" max="1531" width="9.140625" style="93"/>
    <col min="1532" max="1535" width="0" style="93" hidden="1" customWidth="1"/>
    <col min="1536" max="1536" width="4.5703125" style="93" customWidth="1"/>
    <col min="1537" max="1537" width="5.7109375" style="93" customWidth="1"/>
    <col min="1538" max="1542" width="4.7109375" style="93" customWidth="1"/>
    <col min="1543" max="1544" width="7.7109375" style="93" customWidth="1"/>
    <col min="1545" max="1545" width="11.28515625" style="93" customWidth="1"/>
    <col min="1546" max="1546" width="9.85546875" style="93" customWidth="1"/>
    <col min="1547" max="1547" width="10" style="93" customWidth="1"/>
    <col min="1548" max="1548" width="8.7109375" style="93" customWidth="1"/>
    <col min="1549" max="1549" width="13.5703125" style="93" customWidth="1"/>
    <col min="1550" max="1550" width="13.28515625" style="93" customWidth="1"/>
    <col min="1551" max="1552" width="12.5703125" style="93" customWidth="1"/>
    <col min="1553" max="1553" width="7.85546875" style="93" customWidth="1"/>
    <col min="1554" max="1554" width="13.5703125" style="93" customWidth="1"/>
    <col min="1555" max="1555" width="8.85546875" style="93" customWidth="1"/>
    <col min="1556" max="1787" width="9.140625" style="93"/>
    <col min="1788" max="1791" width="0" style="93" hidden="1" customWidth="1"/>
    <col min="1792" max="1792" width="4.5703125" style="93" customWidth="1"/>
    <col min="1793" max="1793" width="5.7109375" style="93" customWidth="1"/>
    <col min="1794" max="1798" width="4.7109375" style="93" customWidth="1"/>
    <col min="1799" max="1800" width="7.7109375" style="93" customWidth="1"/>
    <col min="1801" max="1801" width="11.28515625" style="93" customWidth="1"/>
    <col min="1802" max="1802" width="9.85546875" style="93" customWidth="1"/>
    <col min="1803" max="1803" width="10" style="93" customWidth="1"/>
    <col min="1804" max="1804" width="8.7109375" style="93" customWidth="1"/>
    <col min="1805" max="1805" width="13.5703125" style="93" customWidth="1"/>
    <col min="1806" max="1806" width="13.28515625" style="93" customWidth="1"/>
    <col min="1807" max="1808" width="12.5703125" style="93" customWidth="1"/>
    <col min="1809" max="1809" width="7.85546875" style="93" customWidth="1"/>
    <col min="1810" max="1810" width="13.5703125" style="93" customWidth="1"/>
    <col min="1811" max="1811" width="8.85546875" style="93" customWidth="1"/>
    <col min="1812" max="2043" width="9.140625" style="93"/>
    <col min="2044" max="2047" width="0" style="93" hidden="1" customWidth="1"/>
    <col min="2048" max="2048" width="4.5703125" style="93" customWidth="1"/>
    <col min="2049" max="2049" width="5.7109375" style="93" customWidth="1"/>
    <col min="2050" max="2054" width="4.7109375" style="93" customWidth="1"/>
    <col min="2055" max="2056" width="7.7109375" style="93" customWidth="1"/>
    <col min="2057" max="2057" width="11.28515625" style="93" customWidth="1"/>
    <col min="2058" max="2058" width="9.85546875" style="93" customWidth="1"/>
    <col min="2059" max="2059" width="10" style="93" customWidth="1"/>
    <col min="2060" max="2060" width="8.7109375" style="93" customWidth="1"/>
    <col min="2061" max="2061" width="13.5703125" style="93" customWidth="1"/>
    <col min="2062" max="2062" width="13.28515625" style="93" customWidth="1"/>
    <col min="2063" max="2064" width="12.5703125" style="93" customWidth="1"/>
    <col min="2065" max="2065" width="7.85546875" style="93" customWidth="1"/>
    <col min="2066" max="2066" width="13.5703125" style="93" customWidth="1"/>
    <col min="2067" max="2067" width="8.85546875" style="93" customWidth="1"/>
    <col min="2068" max="2299" width="9.140625" style="93"/>
    <col min="2300" max="2303" width="0" style="93" hidden="1" customWidth="1"/>
    <col min="2304" max="2304" width="4.5703125" style="93" customWidth="1"/>
    <col min="2305" max="2305" width="5.7109375" style="93" customWidth="1"/>
    <col min="2306" max="2310" width="4.7109375" style="93" customWidth="1"/>
    <col min="2311" max="2312" width="7.7109375" style="93" customWidth="1"/>
    <col min="2313" max="2313" width="11.28515625" style="93" customWidth="1"/>
    <col min="2314" max="2314" width="9.85546875" style="93" customWidth="1"/>
    <col min="2315" max="2315" width="10" style="93" customWidth="1"/>
    <col min="2316" max="2316" width="8.7109375" style="93" customWidth="1"/>
    <col min="2317" max="2317" width="13.5703125" style="93" customWidth="1"/>
    <col min="2318" max="2318" width="13.28515625" style="93" customWidth="1"/>
    <col min="2319" max="2320" width="12.5703125" style="93" customWidth="1"/>
    <col min="2321" max="2321" width="7.85546875" style="93" customWidth="1"/>
    <col min="2322" max="2322" width="13.5703125" style="93" customWidth="1"/>
    <col min="2323" max="2323" width="8.85546875" style="93" customWidth="1"/>
    <col min="2324" max="2555" width="9.140625" style="93"/>
    <col min="2556" max="2559" width="0" style="93" hidden="1" customWidth="1"/>
    <col min="2560" max="2560" width="4.5703125" style="93" customWidth="1"/>
    <col min="2561" max="2561" width="5.7109375" style="93" customWidth="1"/>
    <col min="2562" max="2566" width="4.7109375" style="93" customWidth="1"/>
    <col min="2567" max="2568" width="7.7109375" style="93" customWidth="1"/>
    <col min="2569" max="2569" width="11.28515625" style="93" customWidth="1"/>
    <col min="2570" max="2570" width="9.85546875" style="93" customWidth="1"/>
    <col min="2571" max="2571" width="10" style="93" customWidth="1"/>
    <col min="2572" max="2572" width="8.7109375" style="93" customWidth="1"/>
    <col min="2573" max="2573" width="13.5703125" style="93" customWidth="1"/>
    <col min="2574" max="2574" width="13.28515625" style="93" customWidth="1"/>
    <col min="2575" max="2576" width="12.5703125" style="93" customWidth="1"/>
    <col min="2577" max="2577" width="7.85546875" style="93" customWidth="1"/>
    <col min="2578" max="2578" width="13.5703125" style="93" customWidth="1"/>
    <col min="2579" max="2579" width="8.85546875" style="93" customWidth="1"/>
    <col min="2580" max="2811" width="9.140625" style="93"/>
    <col min="2812" max="2815" width="0" style="93" hidden="1" customWidth="1"/>
    <col min="2816" max="2816" width="4.5703125" style="93" customWidth="1"/>
    <col min="2817" max="2817" width="5.7109375" style="93" customWidth="1"/>
    <col min="2818" max="2822" width="4.7109375" style="93" customWidth="1"/>
    <col min="2823" max="2824" width="7.7109375" style="93" customWidth="1"/>
    <col min="2825" max="2825" width="11.28515625" style="93" customWidth="1"/>
    <col min="2826" max="2826" width="9.85546875" style="93" customWidth="1"/>
    <col min="2827" max="2827" width="10" style="93" customWidth="1"/>
    <col min="2828" max="2828" width="8.7109375" style="93" customWidth="1"/>
    <col min="2829" max="2829" width="13.5703125" style="93" customWidth="1"/>
    <col min="2830" max="2830" width="13.28515625" style="93" customWidth="1"/>
    <col min="2831" max="2832" width="12.5703125" style="93" customWidth="1"/>
    <col min="2833" max="2833" width="7.85546875" style="93" customWidth="1"/>
    <col min="2834" max="2834" width="13.5703125" style="93" customWidth="1"/>
    <col min="2835" max="2835" width="8.85546875" style="93" customWidth="1"/>
    <col min="2836" max="3067" width="9.140625" style="93"/>
    <col min="3068" max="3071" width="0" style="93" hidden="1" customWidth="1"/>
    <col min="3072" max="3072" width="4.5703125" style="93" customWidth="1"/>
    <col min="3073" max="3073" width="5.7109375" style="93" customWidth="1"/>
    <col min="3074" max="3078" width="4.7109375" style="93" customWidth="1"/>
    <col min="3079" max="3080" width="7.7109375" style="93" customWidth="1"/>
    <col min="3081" max="3081" width="11.28515625" style="93" customWidth="1"/>
    <col min="3082" max="3082" width="9.85546875" style="93" customWidth="1"/>
    <col min="3083" max="3083" width="10" style="93" customWidth="1"/>
    <col min="3084" max="3084" width="8.7109375" style="93" customWidth="1"/>
    <col min="3085" max="3085" width="13.5703125" style="93" customWidth="1"/>
    <col min="3086" max="3086" width="13.28515625" style="93" customWidth="1"/>
    <col min="3087" max="3088" width="12.5703125" style="93" customWidth="1"/>
    <col min="3089" max="3089" width="7.85546875" style="93" customWidth="1"/>
    <col min="3090" max="3090" width="13.5703125" style="93" customWidth="1"/>
    <col min="3091" max="3091" width="8.85546875" style="93" customWidth="1"/>
    <col min="3092" max="3323" width="9.140625" style="93"/>
    <col min="3324" max="3327" width="0" style="93" hidden="1" customWidth="1"/>
    <col min="3328" max="3328" width="4.5703125" style="93" customWidth="1"/>
    <col min="3329" max="3329" width="5.7109375" style="93" customWidth="1"/>
    <col min="3330" max="3334" width="4.7109375" style="93" customWidth="1"/>
    <col min="3335" max="3336" width="7.7109375" style="93" customWidth="1"/>
    <col min="3337" max="3337" width="11.28515625" style="93" customWidth="1"/>
    <col min="3338" max="3338" width="9.85546875" style="93" customWidth="1"/>
    <col min="3339" max="3339" width="10" style="93" customWidth="1"/>
    <col min="3340" max="3340" width="8.7109375" style="93" customWidth="1"/>
    <col min="3341" max="3341" width="13.5703125" style="93" customWidth="1"/>
    <col min="3342" max="3342" width="13.28515625" style="93" customWidth="1"/>
    <col min="3343" max="3344" width="12.5703125" style="93" customWidth="1"/>
    <col min="3345" max="3345" width="7.85546875" style="93" customWidth="1"/>
    <col min="3346" max="3346" width="13.5703125" style="93" customWidth="1"/>
    <col min="3347" max="3347" width="8.85546875" style="93" customWidth="1"/>
    <col min="3348" max="3579" width="9.140625" style="93"/>
    <col min="3580" max="3583" width="0" style="93" hidden="1" customWidth="1"/>
    <col min="3584" max="3584" width="4.5703125" style="93" customWidth="1"/>
    <col min="3585" max="3585" width="5.7109375" style="93" customWidth="1"/>
    <col min="3586" max="3590" width="4.7109375" style="93" customWidth="1"/>
    <col min="3591" max="3592" width="7.7109375" style="93" customWidth="1"/>
    <col min="3593" max="3593" width="11.28515625" style="93" customWidth="1"/>
    <col min="3594" max="3594" width="9.85546875" style="93" customWidth="1"/>
    <col min="3595" max="3595" width="10" style="93" customWidth="1"/>
    <col min="3596" max="3596" width="8.7109375" style="93" customWidth="1"/>
    <col min="3597" max="3597" width="13.5703125" style="93" customWidth="1"/>
    <col min="3598" max="3598" width="13.28515625" style="93" customWidth="1"/>
    <col min="3599" max="3600" width="12.5703125" style="93" customWidth="1"/>
    <col min="3601" max="3601" width="7.85546875" style="93" customWidth="1"/>
    <col min="3602" max="3602" width="13.5703125" style="93" customWidth="1"/>
    <col min="3603" max="3603" width="8.85546875" style="93" customWidth="1"/>
    <col min="3604" max="3835" width="9.140625" style="93"/>
    <col min="3836" max="3839" width="0" style="93" hidden="1" customWidth="1"/>
    <col min="3840" max="3840" width="4.5703125" style="93" customWidth="1"/>
    <col min="3841" max="3841" width="5.7109375" style="93" customWidth="1"/>
    <col min="3842" max="3846" width="4.7109375" style="93" customWidth="1"/>
    <col min="3847" max="3848" width="7.7109375" style="93" customWidth="1"/>
    <col min="3849" max="3849" width="11.28515625" style="93" customWidth="1"/>
    <col min="3850" max="3850" width="9.85546875" style="93" customWidth="1"/>
    <col min="3851" max="3851" width="10" style="93" customWidth="1"/>
    <col min="3852" max="3852" width="8.7109375" style="93" customWidth="1"/>
    <col min="3853" max="3853" width="13.5703125" style="93" customWidth="1"/>
    <col min="3854" max="3854" width="13.28515625" style="93" customWidth="1"/>
    <col min="3855" max="3856" width="12.5703125" style="93" customWidth="1"/>
    <col min="3857" max="3857" width="7.85546875" style="93" customWidth="1"/>
    <col min="3858" max="3858" width="13.5703125" style="93" customWidth="1"/>
    <col min="3859" max="3859" width="8.85546875" style="93" customWidth="1"/>
    <col min="3860" max="4091" width="9.140625" style="93"/>
    <col min="4092" max="4095" width="0" style="93" hidden="1" customWidth="1"/>
    <col min="4096" max="4096" width="4.5703125" style="93" customWidth="1"/>
    <col min="4097" max="4097" width="5.7109375" style="93" customWidth="1"/>
    <col min="4098" max="4102" width="4.7109375" style="93" customWidth="1"/>
    <col min="4103" max="4104" width="7.7109375" style="93" customWidth="1"/>
    <col min="4105" max="4105" width="11.28515625" style="93" customWidth="1"/>
    <col min="4106" max="4106" width="9.85546875" style="93" customWidth="1"/>
    <col min="4107" max="4107" width="10" style="93" customWidth="1"/>
    <col min="4108" max="4108" width="8.7109375" style="93" customWidth="1"/>
    <col min="4109" max="4109" width="13.5703125" style="93" customWidth="1"/>
    <col min="4110" max="4110" width="13.28515625" style="93" customWidth="1"/>
    <col min="4111" max="4112" width="12.5703125" style="93" customWidth="1"/>
    <col min="4113" max="4113" width="7.85546875" style="93" customWidth="1"/>
    <col min="4114" max="4114" width="13.5703125" style="93" customWidth="1"/>
    <col min="4115" max="4115" width="8.85546875" style="93" customWidth="1"/>
    <col min="4116" max="4347" width="9.140625" style="93"/>
    <col min="4348" max="4351" width="0" style="93" hidden="1" customWidth="1"/>
    <col min="4352" max="4352" width="4.5703125" style="93" customWidth="1"/>
    <col min="4353" max="4353" width="5.7109375" style="93" customWidth="1"/>
    <col min="4354" max="4358" width="4.7109375" style="93" customWidth="1"/>
    <col min="4359" max="4360" width="7.7109375" style="93" customWidth="1"/>
    <col min="4361" max="4361" width="11.28515625" style="93" customWidth="1"/>
    <col min="4362" max="4362" width="9.85546875" style="93" customWidth="1"/>
    <col min="4363" max="4363" width="10" style="93" customWidth="1"/>
    <col min="4364" max="4364" width="8.7109375" style="93" customWidth="1"/>
    <col min="4365" max="4365" width="13.5703125" style="93" customWidth="1"/>
    <col min="4366" max="4366" width="13.28515625" style="93" customWidth="1"/>
    <col min="4367" max="4368" width="12.5703125" style="93" customWidth="1"/>
    <col min="4369" max="4369" width="7.85546875" style="93" customWidth="1"/>
    <col min="4370" max="4370" width="13.5703125" style="93" customWidth="1"/>
    <col min="4371" max="4371" width="8.85546875" style="93" customWidth="1"/>
    <col min="4372" max="4603" width="9.140625" style="93"/>
    <col min="4604" max="4607" width="0" style="93" hidden="1" customWidth="1"/>
    <col min="4608" max="4608" width="4.5703125" style="93" customWidth="1"/>
    <col min="4609" max="4609" width="5.7109375" style="93" customWidth="1"/>
    <col min="4610" max="4614" width="4.7109375" style="93" customWidth="1"/>
    <col min="4615" max="4616" width="7.7109375" style="93" customWidth="1"/>
    <col min="4617" max="4617" width="11.28515625" style="93" customWidth="1"/>
    <col min="4618" max="4618" width="9.85546875" style="93" customWidth="1"/>
    <col min="4619" max="4619" width="10" style="93" customWidth="1"/>
    <col min="4620" max="4620" width="8.7109375" style="93" customWidth="1"/>
    <col min="4621" max="4621" width="13.5703125" style="93" customWidth="1"/>
    <col min="4622" max="4622" width="13.28515625" style="93" customWidth="1"/>
    <col min="4623" max="4624" width="12.5703125" style="93" customWidth="1"/>
    <col min="4625" max="4625" width="7.85546875" style="93" customWidth="1"/>
    <col min="4626" max="4626" width="13.5703125" style="93" customWidth="1"/>
    <col min="4627" max="4627" width="8.85546875" style="93" customWidth="1"/>
    <col min="4628" max="4859" width="9.140625" style="93"/>
    <col min="4860" max="4863" width="0" style="93" hidden="1" customWidth="1"/>
    <col min="4864" max="4864" width="4.5703125" style="93" customWidth="1"/>
    <col min="4865" max="4865" width="5.7109375" style="93" customWidth="1"/>
    <col min="4866" max="4870" width="4.7109375" style="93" customWidth="1"/>
    <col min="4871" max="4872" width="7.7109375" style="93" customWidth="1"/>
    <col min="4873" max="4873" width="11.28515625" style="93" customWidth="1"/>
    <col min="4874" max="4874" width="9.85546875" style="93" customWidth="1"/>
    <col min="4875" max="4875" width="10" style="93" customWidth="1"/>
    <col min="4876" max="4876" width="8.7109375" style="93" customWidth="1"/>
    <col min="4877" max="4877" width="13.5703125" style="93" customWidth="1"/>
    <col min="4878" max="4878" width="13.28515625" style="93" customWidth="1"/>
    <col min="4879" max="4880" width="12.5703125" style="93" customWidth="1"/>
    <col min="4881" max="4881" width="7.85546875" style="93" customWidth="1"/>
    <col min="4882" max="4882" width="13.5703125" style="93" customWidth="1"/>
    <col min="4883" max="4883" width="8.85546875" style="93" customWidth="1"/>
    <col min="4884" max="5115" width="9.140625" style="93"/>
    <col min="5116" max="5119" width="0" style="93" hidden="1" customWidth="1"/>
    <col min="5120" max="5120" width="4.5703125" style="93" customWidth="1"/>
    <col min="5121" max="5121" width="5.7109375" style="93" customWidth="1"/>
    <col min="5122" max="5126" width="4.7109375" style="93" customWidth="1"/>
    <col min="5127" max="5128" width="7.7109375" style="93" customWidth="1"/>
    <col min="5129" max="5129" width="11.28515625" style="93" customWidth="1"/>
    <col min="5130" max="5130" width="9.85546875" style="93" customWidth="1"/>
    <col min="5131" max="5131" width="10" style="93" customWidth="1"/>
    <col min="5132" max="5132" width="8.7109375" style="93" customWidth="1"/>
    <col min="5133" max="5133" width="13.5703125" style="93" customWidth="1"/>
    <col min="5134" max="5134" width="13.28515625" style="93" customWidth="1"/>
    <col min="5135" max="5136" width="12.5703125" style="93" customWidth="1"/>
    <col min="5137" max="5137" width="7.85546875" style="93" customWidth="1"/>
    <col min="5138" max="5138" width="13.5703125" style="93" customWidth="1"/>
    <col min="5139" max="5139" width="8.85546875" style="93" customWidth="1"/>
    <col min="5140" max="5371" width="9.140625" style="93"/>
    <col min="5372" max="5375" width="0" style="93" hidden="1" customWidth="1"/>
    <col min="5376" max="5376" width="4.5703125" style="93" customWidth="1"/>
    <col min="5377" max="5377" width="5.7109375" style="93" customWidth="1"/>
    <col min="5378" max="5382" width="4.7109375" style="93" customWidth="1"/>
    <col min="5383" max="5384" width="7.7109375" style="93" customWidth="1"/>
    <col min="5385" max="5385" width="11.28515625" style="93" customWidth="1"/>
    <col min="5386" max="5386" width="9.85546875" style="93" customWidth="1"/>
    <col min="5387" max="5387" width="10" style="93" customWidth="1"/>
    <col min="5388" max="5388" width="8.7109375" style="93" customWidth="1"/>
    <col min="5389" max="5389" width="13.5703125" style="93" customWidth="1"/>
    <col min="5390" max="5390" width="13.28515625" style="93" customWidth="1"/>
    <col min="5391" max="5392" width="12.5703125" style="93" customWidth="1"/>
    <col min="5393" max="5393" width="7.85546875" style="93" customWidth="1"/>
    <col min="5394" max="5394" width="13.5703125" style="93" customWidth="1"/>
    <col min="5395" max="5395" width="8.85546875" style="93" customWidth="1"/>
    <col min="5396" max="5627" width="9.140625" style="93"/>
    <col min="5628" max="5631" width="0" style="93" hidden="1" customWidth="1"/>
    <col min="5632" max="5632" width="4.5703125" style="93" customWidth="1"/>
    <col min="5633" max="5633" width="5.7109375" style="93" customWidth="1"/>
    <col min="5634" max="5638" width="4.7109375" style="93" customWidth="1"/>
    <col min="5639" max="5640" width="7.7109375" style="93" customWidth="1"/>
    <col min="5641" max="5641" width="11.28515625" style="93" customWidth="1"/>
    <col min="5642" max="5642" width="9.85546875" style="93" customWidth="1"/>
    <col min="5643" max="5643" width="10" style="93" customWidth="1"/>
    <col min="5644" max="5644" width="8.7109375" style="93" customWidth="1"/>
    <col min="5645" max="5645" width="13.5703125" style="93" customWidth="1"/>
    <col min="5646" max="5646" width="13.28515625" style="93" customWidth="1"/>
    <col min="5647" max="5648" width="12.5703125" style="93" customWidth="1"/>
    <col min="5649" max="5649" width="7.85546875" style="93" customWidth="1"/>
    <col min="5650" max="5650" width="13.5703125" style="93" customWidth="1"/>
    <col min="5651" max="5651" width="8.85546875" style="93" customWidth="1"/>
    <col min="5652" max="5883" width="9.140625" style="93"/>
    <col min="5884" max="5887" width="0" style="93" hidden="1" customWidth="1"/>
    <col min="5888" max="5888" width="4.5703125" style="93" customWidth="1"/>
    <col min="5889" max="5889" width="5.7109375" style="93" customWidth="1"/>
    <col min="5890" max="5894" width="4.7109375" style="93" customWidth="1"/>
    <col min="5895" max="5896" width="7.7109375" style="93" customWidth="1"/>
    <col min="5897" max="5897" width="11.28515625" style="93" customWidth="1"/>
    <col min="5898" max="5898" width="9.85546875" style="93" customWidth="1"/>
    <col min="5899" max="5899" width="10" style="93" customWidth="1"/>
    <col min="5900" max="5900" width="8.7109375" style="93" customWidth="1"/>
    <col min="5901" max="5901" width="13.5703125" style="93" customWidth="1"/>
    <col min="5902" max="5902" width="13.28515625" style="93" customWidth="1"/>
    <col min="5903" max="5904" width="12.5703125" style="93" customWidth="1"/>
    <col min="5905" max="5905" width="7.85546875" style="93" customWidth="1"/>
    <col min="5906" max="5906" width="13.5703125" style="93" customWidth="1"/>
    <col min="5907" max="5907" width="8.85546875" style="93" customWidth="1"/>
    <col min="5908" max="6139" width="9.140625" style="93"/>
    <col min="6140" max="6143" width="0" style="93" hidden="1" customWidth="1"/>
    <col min="6144" max="6144" width="4.5703125" style="93" customWidth="1"/>
    <col min="6145" max="6145" width="5.7109375" style="93" customWidth="1"/>
    <col min="6146" max="6150" width="4.7109375" style="93" customWidth="1"/>
    <col min="6151" max="6152" width="7.7109375" style="93" customWidth="1"/>
    <col min="6153" max="6153" width="11.28515625" style="93" customWidth="1"/>
    <col min="6154" max="6154" width="9.85546875" style="93" customWidth="1"/>
    <col min="6155" max="6155" width="10" style="93" customWidth="1"/>
    <col min="6156" max="6156" width="8.7109375" style="93" customWidth="1"/>
    <col min="6157" max="6157" width="13.5703125" style="93" customWidth="1"/>
    <col min="6158" max="6158" width="13.28515625" style="93" customWidth="1"/>
    <col min="6159" max="6160" width="12.5703125" style="93" customWidth="1"/>
    <col min="6161" max="6161" width="7.85546875" style="93" customWidth="1"/>
    <col min="6162" max="6162" width="13.5703125" style="93" customWidth="1"/>
    <col min="6163" max="6163" width="8.85546875" style="93" customWidth="1"/>
    <col min="6164" max="6395" width="9.140625" style="93"/>
    <col min="6396" max="6399" width="0" style="93" hidden="1" customWidth="1"/>
    <col min="6400" max="6400" width="4.5703125" style="93" customWidth="1"/>
    <col min="6401" max="6401" width="5.7109375" style="93" customWidth="1"/>
    <col min="6402" max="6406" width="4.7109375" style="93" customWidth="1"/>
    <col min="6407" max="6408" width="7.7109375" style="93" customWidth="1"/>
    <col min="6409" max="6409" width="11.28515625" style="93" customWidth="1"/>
    <col min="6410" max="6410" width="9.85546875" style="93" customWidth="1"/>
    <col min="6411" max="6411" width="10" style="93" customWidth="1"/>
    <col min="6412" max="6412" width="8.7109375" style="93" customWidth="1"/>
    <col min="6413" max="6413" width="13.5703125" style="93" customWidth="1"/>
    <col min="6414" max="6414" width="13.28515625" style="93" customWidth="1"/>
    <col min="6415" max="6416" width="12.5703125" style="93" customWidth="1"/>
    <col min="6417" max="6417" width="7.85546875" style="93" customWidth="1"/>
    <col min="6418" max="6418" width="13.5703125" style="93" customWidth="1"/>
    <col min="6419" max="6419" width="8.85546875" style="93" customWidth="1"/>
    <col min="6420" max="6651" width="9.140625" style="93"/>
    <col min="6652" max="6655" width="0" style="93" hidden="1" customWidth="1"/>
    <col min="6656" max="6656" width="4.5703125" style="93" customWidth="1"/>
    <col min="6657" max="6657" width="5.7109375" style="93" customWidth="1"/>
    <col min="6658" max="6662" width="4.7109375" style="93" customWidth="1"/>
    <col min="6663" max="6664" width="7.7109375" style="93" customWidth="1"/>
    <col min="6665" max="6665" width="11.28515625" style="93" customWidth="1"/>
    <col min="6666" max="6666" width="9.85546875" style="93" customWidth="1"/>
    <col min="6667" max="6667" width="10" style="93" customWidth="1"/>
    <col min="6668" max="6668" width="8.7109375" style="93" customWidth="1"/>
    <col min="6669" max="6669" width="13.5703125" style="93" customWidth="1"/>
    <col min="6670" max="6670" width="13.28515625" style="93" customWidth="1"/>
    <col min="6671" max="6672" width="12.5703125" style="93" customWidth="1"/>
    <col min="6673" max="6673" width="7.85546875" style="93" customWidth="1"/>
    <col min="6674" max="6674" width="13.5703125" style="93" customWidth="1"/>
    <col min="6675" max="6675" width="8.85546875" style="93" customWidth="1"/>
    <col min="6676" max="6907" width="9.140625" style="93"/>
    <col min="6908" max="6911" width="0" style="93" hidden="1" customWidth="1"/>
    <col min="6912" max="6912" width="4.5703125" style="93" customWidth="1"/>
    <col min="6913" max="6913" width="5.7109375" style="93" customWidth="1"/>
    <col min="6914" max="6918" width="4.7109375" style="93" customWidth="1"/>
    <col min="6919" max="6920" width="7.7109375" style="93" customWidth="1"/>
    <col min="6921" max="6921" width="11.28515625" style="93" customWidth="1"/>
    <col min="6922" max="6922" width="9.85546875" style="93" customWidth="1"/>
    <col min="6923" max="6923" width="10" style="93" customWidth="1"/>
    <col min="6924" max="6924" width="8.7109375" style="93" customWidth="1"/>
    <col min="6925" max="6925" width="13.5703125" style="93" customWidth="1"/>
    <col min="6926" max="6926" width="13.28515625" style="93" customWidth="1"/>
    <col min="6927" max="6928" width="12.5703125" style="93" customWidth="1"/>
    <col min="6929" max="6929" width="7.85546875" style="93" customWidth="1"/>
    <col min="6930" max="6930" width="13.5703125" style="93" customWidth="1"/>
    <col min="6931" max="6931" width="8.85546875" style="93" customWidth="1"/>
    <col min="6932" max="7163" width="9.140625" style="93"/>
    <col min="7164" max="7167" width="0" style="93" hidden="1" customWidth="1"/>
    <col min="7168" max="7168" width="4.5703125" style="93" customWidth="1"/>
    <col min="7169" max="7169" width="5.7109375" style="93" customWidth="1"/>
    <col min="7170" max="7174" width="4.7109375" style="93" customWidth="1"/>
    <col min="7175" max="7176" width="7.7109375" style="93" customWidth="1"/>
    <col min="7177" max="7177" width="11.28515625" style="93" customWidth="1"/>
    <col min="7178" max="7178" width="9.85546875" style="93" customWidth="1"/>
    <col min="7179" max="7179" width="10" style="93" customWidth="1"/>
    <col min="7180" max="7180" width="8.7109375" style="93" customWidth="1"/>
    <col min="7181" max="7181" width="13.5703125" style="93" customWidth="1"/>
    <col min="7182" max="7182" width="13.28515625" style="93" customWidth="1"/>
    <col min="7183" max="7184" width="12.5703125" style="93" customWidth="1"/>
    <col min="7185" max="7185" width="7.85546875" style="93" customWidth="1"/>
    <col min="7186" max="7186" width="13.5703125" style="93" customWidth="1"/>
    <col min="7187" max="7187" width="8.85546875" style="93" customWidth="1"/>
    <col min="7188" max="7419" width="9.140625" style="93"/>
    <col min="7420" max="7423" width="0" style="93" hidden="1" customWidth="1"/>
    <col min="7424" max="7424" width="4.5703125" style="93" customWidth="1"/>
    <col min="7425" max="7425" width="5.7109375" style="93" customWidth="1"/>
    <col min="7426" max="7430" width="4.7109375" style="93" customWidth="1"/>
    <col min="7431" max="7432" width="7.7109375" style="93" customWidth="1"/>
    <col min="7433" max="7433" width="11.28515625" style="93" customWidth="1"/>
    <col min="7434" max="7434" width="9.85546875" style="93" customWidth="1"/>
    <col min="7435" max="7435" width="10" style="93" customWidth="1"/>
    <col min="7436" max="7436" width="8.7109375" style="93" customWidth="1"/>
    <col min="7437" max="7437" width="13.5703125" style="93" customWidth="1"/>
    <col min="7438" max="7438" width="13.28515625" style="93" customWidth="1"/>
    <col min="7439" max="7440" width="12.5703125" style="93" customWidth="1"/>
    <col min="7441" max="7441" width="7.85546875" style="93" customWidth="1"/>
    <col min="7442" max="7442" width="13.5703125" style="93" customWidth="1"/>
    <col min="7443" max="7443" width="8.85546875" style="93" customWidth="1"/>
    <col min="7444" max="7675" width="9.140625" style="93"/>
    <col min="7676" max="7679" width="0" style="93" hidden="1" customWidth="1"/>
    <col min="7680" max="7680" width="4.5703125" style="93" customWidth="1"/>
    <col min="7681" max="7681" width="5.7109375" style="93" customWidth="1"/>
    <col min="7682" max="7686" width="4.7109375" style="93" customWidth="1"/>
    <col min="7687" max="7688" width="7.7109375" style="93" customWidth="1"/>
    <col min="7689" max="7689" width="11.28515625" style="93" customWidth="1"/>
    <col min="7690" max="7690" width="9.85546875" style="93" customWidth="1"/>
    <col min="7691" max="7691" width="10" style="93" customWidth="1"/>
    <col min="7692" max="7692" width="8.7109375" style="93" customWidth="1"/>
    <col min="7693" max="7693" width="13.5703125" style="93" customWidth="1"/>
    <col min="7694" max="7694" width="13.28515625" style="93" customWidth="1"/>
    <col min="7695" max="7696" width="12.5703125" style="93" customWidth="1"/>
    <col min="7697" max="7697" width="7.85546875" style="93" customWidth="1"/>
    <col min="7698" max="7698" width="13.5703125" style="93" customWidth="1"/>
    <col min="7699" max="7699" width="8.85546875" style="93" customWidth="1"/>
    <col min="7700" max="7931" width="9.140625" style="93"/>
    <col min="7932" max="7935" width="0" style="93" hidden="1" customWidth="1"/>
    <col min="7936" max="7936" width="4.5703125" style="93" customWidth="1"/>
    <col min="7937" max="7937" width="5.7109375" style="93" customWidth="1"/>
    <col min="7938" max="7942" width="4.7109375" style="93" customWidth="1"/>
    <col min="7943" max="7944" width="7.7109375" style="93" customWidth="1"/>
    <col min="7945" max="7945" width="11.28515625" style="93" customWidth="1"/>
    <col min="7946" max="7946" width="9.85546875" style="93" customWidth="1"/>
    <col min="7947" max="7947" width="10" style="93" customWidth="1"/>
    <col min="7948" max="7948" width="8.7109375" style="93" customWidth="1"/>
    <col min="7949" max="7949" width="13.5703125" style="93" customWidth="1"/>
    <col min="7950" max="7950" width="13.28515625" style="93" customWidth="1"/>
    <col min="7951" max="7952" width="12.5703125" style="93" customWidth="1"/>
    <col min="7953" max="7953" width="7.85546875" style="93" customWidth="1"/>
    <col min="7954" max="7954" width="13.5703125" style="93" customWidth="1"/>
    <col min="7955" max="7955" width="8.85546875" style="93" customWidth="1"/>
    <col min="7956" max="8187" width="9.140625" style="93"/>
    <col min="8188" max="8191" width="0" style="93" hidden="1" customWidth="1"/>
    <col min="8192" max="8192" width="4.5703125" style="93" customWidth="1"/>
    <col min="8193" max="8193" width="5.7109375" style="93" customWidth="1"/>
    <col min="8194" max="8198" width="4.7109375" style="93" customWidth="1"/>
    <col min="8199" max="8200" width="7.7109375" style="93" customWidth="1"/>
    <col min="8201" max="8201" width="11.28515625" style="93" customWidth="1"/>
    <col min="8202" max="8202" width="9.85546875" style="93" customWidth="1"/>
    <col min="8203" max="8203" width="10" style="93" customWidth="1"/>
    <col min="8204" max="8204" width="8.7109375" style="93" customWidth="1"/>
    <col min="8205" max="8205" width="13.5703125" style="93" customWidth="1"/>
    <col min="8206" max="8206" width="13.28515625" style="93" customWidth="1"/>
    <col min="8207" max="8208" width="12.5703125" style="93" customWidth="1"/>
    <col min="8209" max="8209" width="7.85546875" style="93" customWidth="1"/>
    <col min="8210" max="8210" width="13.5703125" style="93" customWidth="1"/>
    <col min="8211" max="8211" width="8.85546875" style="93" customWidth="1"/>
    <col min="8212" max="8443" width="9.140625" style="93"/>
    <col min="8444" max="8447" width="0" style="93" hidden="1" customWidth="1"/>
    <col min="8448" max="8448" width="4.5703125" style="93" customWidth="1"/>
    <col min="8449" max="8449" width="5.7109375" style="93" customWidth="1"/>
    <col min="8450" max="8454" width="4.7109375" style="93" customWidth="1"/>
    <col min="8455" max="8456" width="7.7109375" style="93" customWidth="1"/>
    <col min="8457" max="8457" width="11.28515625" style="93" customWidth="1"/>
    <col min="8458" max="8458" width="9.85546875" style="93" customWidth="1"/>
    <col min="8459" max="8459" width="10" style="93" customWidth="1"/>
    <col min="8460" max="8460" width="8.7109375" style="93" customWidth="1"/>
    <col min="8461" max="8461" width="13.5703125" style="93" customWidth="1"/>
    <col min="8462" max="8462" width="13.28515625" style="93" customWidth="1"/>
    <col min="8463" max="8464" width="12.5703125" style="93" customWidth="1"/>
    <col min="8465" max="8465" width="7.85546875" style="93" customWidth="1"/>
    <col min="8466" max="8466" width="13.5703125" style="93" customWidth="1"/>
    <col min="8467" max="8467" width="8.85546875" style="93" customWidth="1"/>
    <col min="8468" max="8699" width="9.140625" style="93"/>
    <col min="8700" max="8703" width="0" style="93" hidden="1" customWidth="1"/>
    <col min="8704" max="8704" width="4.5703125" style="93" customWidth="1"/>
    <col min="8705" max="8705" width="5.7109375" style="93" customWidth="1"/>
    <col min="8706" max="8710" width="4.7109375" style="93" customWidth="1"/>
    <col min="8711" max="8712" width="7.7109375" style="93" customWidth="1"/>
    <col min="8713" max="8713" width="11.28515625" style="93" customWidth="1"/>
    <col min="8714" max="8714" width="9.85546875" style="93" customWidth="1"/>
    <col min="8715" max="8715" width="10" style="93" customWidth="1"/>
    <col min="8716" max="8716" width="8.7109375" style="93" customWidth="1"/>
    <col min="8717" max="8717" width="13.5703125" style="93" customWidth="1"/>
    <col min="8718" max="8718" width="13.28515625" style="93" customWidth="1"/>
    <col min="8719" max="8720" width="12.5703125" style="93" customWidth="1"/>
    <col min="8721" max="8721" width="7.85546875" style="93" customWidth="1"/>
    <col min="8722" max="8722" width="13.5703125" style="93" customWidth="1"/>
    <col min="8723" max="8723" width="8.85546875" style="93" customWidth="1"/>
    <col min="8724" max="8955" width="9.140625" style="93"/>
    <col min="8956" max="8959" width="0" style="93" hidden="1" customWidth="1"/>
    <col min="8960" max="8960" width="4.5703125" style="93" customWidth="1"/>
    <col min="8961" max="8961" width="5.7109375" style="93" customWidth="1"/>
    <col min="8962" max="8966" width="4.7109375" style="93" customWidth="1"/>
    <col min="8967" max="8968" width="7.7109375" style="93" customWidth="1"/>
    <col min="8969" max="8969" width="11.28515625" style="93" customWidth="1"/>
    <col min="8970" max="8970" width="9.85546875" style="93" customWidth="1"/>
    <col min="8971" max="8971" width="10" style="93" customWidth="1"/>
    <col min="8972" max="8972" width="8.7109375" style="93" customWidth="1"/>
    <col min="8973" max="8973" width="13.5703125" style="93" customWidth="1"/>
    <col min="8974" max="8974" width="13.28515625" style="93" customWidth="1"/>
    <col min="8975" max="8976" width="12.5703125" style="93" customWidth="1"/>
    <col min="8977" max="8977" width="7.85546875" style="93" customWidth="1"/>
    <col min="8978" max="8978" width="13.5703125" style="93" customWidth="1"/>
    <col min="8979" max="8979" width="8.85546875" style="93" customWidth="1"/>
    <col min="8980" max="9211" width="9.140625" style="93"/>
    <col min="9212" max="9215" width="0" style="93" hidden="1" customWidth="1"/>
    <col min="9216" max="9216" width="4.5703125" style="93" customWidth="1"/>
    <col min="9217" max="9217" width="5.7109375" style="93" customWidth="1"/>
    <col min="9218" max="9222" width="4.7109375" style="93" customWidth="1"/>
    <col min="9223" max="9224" width="7.7109375" style="93" customWidth="1"/>
    <col min="9225" max="9225" width="11.28515625" style="93" customWidth="1"/>
    <col min="9226" max="9226" width="9.85546875" style="93" customWidth="1"/>
    <col min="9227" max="9227" width="10" style="93" customWidth="1"/>
    <col min="9228" max="9228" width="8.7109375" style="93" customWidth="1"/>
    <col min="9229" max="9229" width="13.5703125" style="93" customWidth="1"/>
    <col min="9230" max="9230" width="13.28515625" style="93" customWidth="1"/>
    <col min="9231" max="9232" width="12.5703125" style="93" customWidth="1"/>
    <col min="9233" max="9233" width="7.85546875" style="93" customWidth="1"/>
    <col min="9234" max="9234" width="13.5703125" style="93" customWidth="1"/>
    <col min="9235" max="9235" width="8.85546875" style="93" customWidth="1"/>
    <col min="9236" max="9467" width="9.140625" style="93"/>
    <col min="9468" max="9471" width="0" style="93" hidden="1" customWidth="1"/>
    <col min="9472" max="9472" width="4.5703125" style="93" customWidth="1"/>
    <col min="9473" max="9473" width="5.7109375" style="93" customWidth="1"/>
    <col min="9474" max="9478" width="4.7109375" style="93" customWidth="1"/>
    <col min="9479" max="9480" width="7.7109375" style="93" customWidth="1"/>
    <col min="9481" max="9481" width="11.28515625" style="93" customWidth="1"/>
    <col min="9482" max="9482" width="9.85546875" style="93" customWidth="1"/>
    <col min="9483" max="9483" width="10" style="93" customWidth="1"/>
    <col min="9484" max="9484" width="8.7109375" style="93" customWidth="1"/>
    <col min="9485" max="9485" width="13.5703125" style="93" customWidth="1"/>
    <col min="9486" max="9486" width="13.28515625" style="93" customWidth="1"/>
    <col min="9487" max="9488" width="12.5703125" style="93" customWidth="1"/>
    <col min="9489" max="9489" width="7.85546875" style="93" customWidth="1"/>
    <col min="9490" max="9490" width="13.5703125" style="93" customWidth="1"/>
    <col min="9491" max="9491" width="8.85546875" style="93" customWidth="1"/>
    <col min="9492" max="9723" width="9.140625" style="93"/>
    <col min="9724" max="9727" width="0" style="93" hidden="1" customWidth="1"/>
    <col min="9728" max="9728" width="4.5703125" style="93" customWidth="1"/>
    <col min="9729" max="9729" width="5.7109375" style="93" customWidth="1"/>
    <col min="9730" max="9734" width="4.7109375" style="93" customWidth="1"/>
    <col min="9735" max="9736" width="7.7109375" style="93" customWidth="1"/>
    <col min="9737" max="9737" width="11.28515625" style="93" customWidth="1"/>
    <col min="9738" max="9738" width="9.85546875" style="93" customWidth="1"/>
    <col min="9739" max="9739" width="10" style="93" customWidth="1"/>
    <col min="9740" max="9740" width="8.7109375" style="93" customWidth="1"/>
    <col min="9741" max="9741" width="13.5703125" style="93" customWidth="1"/>
    <col min="9742" max="9742" width="13.28515625" style="93" customWidth="1"/>
    <col min="9743" max="9744" width="12.5703125" style="93" customWidth="1"/>
    <col min="9745" max="9745" width="7.85546875" style="93" customWidth="1"/>
    <col min="9746" max="9746" width="13.5703125" style="93" customWidth="1"/>
    <col min="9747" max="9747" width="8.85546875" style="93" customWidth="1"/>
    <col min="9748" max="9979" width="9.140625" style="93"/>
    <col min="9980" max="9983" width="0" style="93" hidden="1" customWidth="1"/>
    <col min="9984" max="9984" width="4.5703125" style="93" customWidth="1"/>
    <col min="9985" max="9985" width="5.7109375" style="93" customWidth="1"/>
    <col min="9986" max="9990" width="4.7109375" style="93" customWidth="1"/>
    <col min="9991" max="9992" width="7.7109375" style="93" customWidth="1"/>
    <col min="9993" max="9993" width="11.28515625" style="93" customWidth="1"/>
    <col min="9994" max="9994" width="9.85546875" style="93" customWidth="1"/>
    <col min="9995" max="9995" width="10" style="93" customWidth="1"/>
    <col min="9996" max="9996" width="8.7109375" style="93" customWidth="1"/>
    <col min="9997" max="9997" width="13.5703125" style="93" customWidth="1"/>
    <col min="9998" max="9998" width="13.28515625" style="93" customWidth="1"/>
    <col min="9999" max="10000" width="12.5703125" style="93" customWidth="1"/>
    <col min="10001" max="10001" width="7.85546875" style="93" customWidth="1"/>
    <col min="10002" max="10002" width="13.5703125" style="93" customWidth="1"/>
    <col min="10003" max="10003" width="8.85546875" style="93" customWidth="1"/>
    <col min="10004" max="10235" width="9.140625" style="93"/>
    <col min="10236" max="10239" width="0" style="93" hidden="1" customWidth="1"/>
    <col min="10240" max="10240" width="4.5703125" style="93" customWidth="1"/>
    <col min="10241" max="10241" width="5.7109375" style="93" customWidth="1"/>
    <col min="10242" max="10246" width="4.7109375" style="93" customWidth="1"/>
    <col min="10247" max="10248" width="7.7109375" style="93" customWidth="1"/>
    <col min="10249" max="10249" width="11.28515625" style="93" customWidth="1"/>
    <col min="10250" max="10250" width="9.85546875" style="93" customWidth="1"/>
    <col min="10251" max="10251" width="10" style="93" customWidth="1"/>
    <col min="10252" max="10252" width="8.7109375" style="93" customWidth="1"/>
    <col min="10253" max="10253" width="13.5703125" style="93" customWidth="1"/>
    <col min="10254" max="10254" width="13.28515625" style="93" customWidth="1"/>
    <col min="10255" max="10256" width="12.5703125" style="93" customWidth="1"/>
    <col min="10257" max="10257" width="7.85546875" style="93" customWidth="1"/>
    <col min="10258" max="10258" width="13.5703125" style="93" customWidth="1"/>
    <col min="10259" max="10259" width="8.85546875" style="93" customWidth="1"/>
    <col min="10260" max="10491" width="9.140625" style="93"/>
    <col min="10492" max="10495" width="0" style="93" hidden="1" customWidth="1"/>
    <col min="10496" max="10496" width="4.5703125" style="93" customWidth="1"/>
    <col min="10497" max="10497" width="5.7109375" style="93" customWidth="1"/>
    <col min="10498" max="10502" width="4.7109375" style="93" customWidth="1"/>
    <col min="10503" max="10504" width="7.7109375" style="93" customWidth="1"/>
    <col min="10505" max="10505" width="11.28515625" style="93" customWidth="1"/>
    <col min="10506" max="10506" width="9.85546875" style="93" customWidth="1"/>
    <col min="10507" max="10507" width="10" style="93" customWidth="1"/>
    <col min="10508" max="10508" width="8.7109375" style="93" customWidth="1"/>
    <col min="10509" max="10509" width="13.5703125" style="93" customWidth="1"/>
    <col min="10510" max="10510" width="13.28515625" style="93" customWidth="1"/>
    <col min="10511" max="10512" width="12.5703125" style="93" customWidth="1"/>
    <col min="10513" max="10513" width="7.85546875" style="93" customWidth="1"/>
    <col min="10514" max="10514" width="13.5703125" style="93" customWidth="1"/>
    <col min="10515" max="10515" width="8.85546875" style="93" customWidth="1"/>
    <col min="10516" max="10747" width="9.140625" style="93"/>
    <col min="10748" max="10751" width="0" style="93" hidden="1" customWidth="1"/>
    <col min="10752" max="10752" width="4.5703125" style="93" customWidth="1"/>
    <col min="10753" max="10753" width="5.7109375" style="93" customWidth="1"/>
    <col min="10754" max="10758" width="4.7109375" style="93" customWidth="1"/>
    <col min="10759" max="10760" width="7.7109375" style="93" customWidth="1"/>
    <col min="10761" max="10761" width="11.28515625" style="93" customWidth="1"/>
    <col min="10762" max="10762" width="9.85546875" style="93" customWidth="1"/>
    <col min="10763" max="10763" width="10" style="93" customWidth="1"/>
    <col min="10764" max="10764" width="8.7109375" style="93" customWidth="1"/>
    <col min="10765" max="10765" width="13.5703125" style="93" customWidth="1"/>
    <col min="10766" max="10766" width="13.28515625" style="93" customWidth="1"/>
    <col min="10767" max="10768" width="12.5703125" style="93" customWidth="1"/>
    <col min="10769" max="10769" width="7.85546875" style="93" customWidth="1"/>
    <col min="10770" max="10770" width="13.5703125" style="93" customWidth="1"/>
    <col min="10771" max="10771" width="8.85546875" style="93" customWidth="1"/>
    <col min="10772" max="11003" width="9.140625" style="93"/>
    <col min="11004" max="11007" width="0" style="93" hidden="1" customWidth="1"/>
    <col min="11008" max="11008" width="4.5703125" style="93" customWidth="1"/>
    <col min="11009" max="11009" width="5.7109375" style="93" customWidth="1"/>
    <col min="11010" max="11014" width="4.7109375" style="93" customWidth="1"/>
    <col min="11015" max="11016" width="7.7109375" style="93" customWidth="1"/>
    <col min="11017" max="11017" width="11.28515625" style="93" customWidth="1"/>
    <col min="11018" max="11018" width="9.85546875" style="93" customWidth="1"/>
    <col min="11019" max="11019" width="10" style="93" customWidth="1"/>
    <col min="11020" max="11020" width="8.7109375" style="93" customWidth="1"/>
    <col min="11021" max="11021" width="13.5703125" style="93" customWidth="1"/>
    <col min="11022" max="11022" width="13.28515625" style="93" customWidth="1"/>
    <col min="11023" max="11024" width="12.5703125" style="93" customWidth="1"/>
    <col min="11025" max="11025" width="7.85546875" style="93" customWidth="1"/>
    <col min="11026" max="11026" width="13.5703125" style="93" customWidth="1"/>
    <col min="11027" max="11027" width="8.85546875" style="93" customWidth="1"/>
    <col min="11028" max="11259" width="9.140625" style="93"/>
    <col min="11260" max="11263" width="0" style="93" hidden="1" customWidth="1"/>
    <col min="11264" max="11264" width="4.5703125" style="93" customWidth="1"/>
    <col min="11265" max="11265" width="5.7109375" style="93" customWidth="1"/>
    <col min="11266" max="11270" width="4.7109375" style="93" customWidth="1"/>
    <col min="11271" max="11272" width="7.7109375" style="93" customWidth="1"/>
    <col min="11273" max="11273" width="11.28515625" style="93" customWidth="1"/>
    <col min="11274" max="11274" width="9.85546875" style="93" customWidth="1"/>
    <col min="11275" max="11275" width="10" style="93" customWidth="1"/>
    <col min="11276" max="11276" width="8.7109375" style="93" customWidth="1"/>
    <col min="11277" max="11277" width="13.5703125" style="93" customWidth="1"/>
    <col min="11278" max="11278" width="13.28515625" style="93" customWidth="1"/>
    <col min="11279" max="11280" width="12.5703125" style="93" customWidth="1"/>
    <col min="11281" max="11281" width="7.85546875" style="93" customWidth="1"/>
    <col min="11282" max="11282" width="13.5703125" style="93" customWidth="1"/>
    <col min="11283" max="11283" width="8.85546875" style="93" customWidth="1"/>
    <col min="11284" max="11515" width="9.140625" style="93"/>
    <col min="11516" max="11519" width="0" style="93" hidden="1" customWidth="1"/>
    <col min="11520" max="11520" width="4.5703125" style="93" customWidth="1"/>
    <col min="11521" max="11521" width="5.7109375" style="93" customWidth="1"/>
    <col min="11522" max="11526" width="4.7109375" style="93" customWidth="1"/>
    <col min="11527" max="11528" width="7.7109375" style="93" customWidth="1"/>
    <col min="11529" max="11529" width="11.28515625" style="93" customWidth="1"/>
    <col min="11530" max="11530" width="9.85546875" style="93" customWidth="1"/>
    <col min="11531" max="11531" width="10" style="93" customWidth="1"/>
    <col min="11532" max="11532" width="8.7109375" style="93" customWidth="1"/>
    <col min="11533" max="11533" width="13.5703125" style="93" customWidth="1"/>
    <col min="11534" max="11534" width="13.28515625" style="93" customWidth="1"/>
    <col min="11535" max="11536" width="12.5703125" style="93" customWidth="1"/>
    <col min="11537" max="11537" width="7.85546875" style="93" customWidth="1"/>
    <col min="11538" max="11538" width="13.5703125" style="93" customWidth="1"/>
    <col min="11539" max="11539" width="8.85546875" style="93" customWidth="1"/>
    <col min="11540" max="11771" width="9.140625" style="93"/>
    <col min="11772" max="11775" width="0" style="93" hidden="1" customWidth="1"/>
    <col min="11776" max="11776" width="4.5703125" style="93" customWidth="1"/>
    <col min="11777" max="11777" width="5.7109375" style="93" customWidth="1"/>
    <col min="11778" max="11782" width="4.7109375" style="93" customWidth="1"/>
    <col min="11783" max="11784" width="7.7109375" style="93" customWidth="1"/>
    <col min="11785" max="11785" width="11.28515625" style="93" customWidth="1"/>
    <col min="11786" max="11786" width="9.85546875" style="93" customWidth="1"/>
    <col min="11787" max="11787" width="10" style="93" customWidth="1"/>
    <col min="11788" max="11788" width="8.7109375" style="93" customWidth="1"/>
    <col min="11789" max="11789" width="13.5703125" style="93" customWidth="1"/>
    <col min="11790" max="11790" width="13.28515625" style="93" customWidth="1"/>
    <col min="11791" max="11792" width="12.5703125" style="93" customWidth="1"/>
    <col min="11793" max="11793" width="7.85546875" style="93" customWidth="1"/>
    <col min="11794" max="11794" width="13.5703125" style="93" customWidth="1"/>
    <col min="11795" max="11795" width="8.85546875" style="93" customWidth="1"/>
    <col min="11796" max="12027" width="9.140625" style="93"/>
    <col min="12028" max="12031" width="0" style="93" hidden="1" customWidth="1"/>
    <col min="12032" max="12032" width="4.5703125" style="93" customWidth="1"/>
    <col min="12033" max="12033" width="5.7109375" style="93" customWidth="1"/>
    <col min="12034" max="12038" width="4.7109375" style="93" customWidth="1"/>
    <col min="12039" max="12040" width="7.7109375" style="93" customWidth="1"/>
    <col min="12041" max="12041" width="11.28515625" style="93" customWidth="1"/>
    <col min="12042" max="12042" width="9.85546875" style="93" customWidth="1"/>
    <col min="12043" max="12043" width="10" style="93" customWidth="1"/>
    <col min="12044" max="12044" width="8.7109375" style="93" customWidth="1"/>
    <col min="12045" max="12045" width="13.5703125" style="93" customWidth="1"/>
    <col min="12046" max="12046" width="13.28515625" style="93" customWidth="1"/>
    <col min="12047" max="12048" width="12.5703125" style="93" customWidth="1"/>
    <col min="12049" max="12049" width="7.85546875" style="93" customWidth="1"/>
    <col min="12050" max="12050" width="13.5703125" style="93" customWidth="1"/>
    <col min="12051" max="12051" width="8.85546875" style="93" customWidth="1"/>
    <col min="12052" max="12283" width="9.140625" style="93"/>
    <col min="12284" max="12287" width="0" style="93" hidden="1" customWidth="1"/>
    <col min="12288" max="12288" width="4.5703125" style="93" customWidth="1"/>
    <col min="12289" max="12289" width="5.7109375" style="93" customWidth="1"/>
    <col min="12290" max="12294" width="4.7109375" style="93" customWidth="1"/>
    <col min="12295" max="12296" width="7.7109375" style="93" customWidth="1"/>
    <col min="12297" max="12297" width="11.28515625" style="93" customWidth="1"/>
    <col min="12298" max="12298" width="9.85546875" style="93" customWidth="1"/>
    <col min="12299" max="12299" width="10" style="93" customWidth="1"/>
    <col min="12300" max="12300" width="8.7109375" style="93" customWidth="1"/>
    <col min="12301" max="12301" width="13.5703125" style="93" customWidth="1"/>
    <col min="12302" max="12302" width="13.28515625" style="93" customWidth="1"/>
    <col min="12303" max="12304" width="12.5703125" style="93" customWidth="1"/>
    <col min="12305" max="12305" width="7.85546875" style="93" customWidth="1"/>
    <col min="12306" max="12306" width="13.5703125" style="93" customWidth="1"/>
    <col min="12307" max="12307" width="8.85546875" style="93" customWidth="1"/>
    <col min="12308" max="12539" width="9.140625" style="93"/>
    <col min="12540" max="12543" width="0" style="93" hidden="1" customWidth="1"/>
    <col min="12544" max="12544" width="4.5703125" style="93" customWidth="1"/>
    <col min="12545" max="12545" width="5.7109375" style="93" customWidth="1"/>
    <col min="12546" max="12550" width="4.7109375" style="93" customWidth="1"/>
    <col min="12551" max="12552" width="7.7109375" style="93" customWidth="1"/>
    <col min="12553" max="12553" width="11.28515625" style="93" customWidth="1"/>
    <col min="12554" max="12554" width="9.85546875" style="93" customWidth="1"/>
    <col min="12555" max="12555" width="10" style="93" customWidth="1"/>
    <col min="12556" max="12556" width="8.7109375" style="93" customWidth="1"/>
    <col min="12557" max="12557" width="13.5703125" style="93" customWidth="1"/>
    <col min="12558" max="12558" width="13.28515625" style="93" customWidth="1"/>
    <col min="12559" max="12560" width="12.5703125" style="93" customWidth="1"/>
    <col min="12561" max="12561" width="7.85546875" style="93" customWidth="1"/>
    <col min="12562" max="12562" width="13.5703125" style="93" customWidth="1"/>
    <col min="12563" max="12563" width="8.85546875" style="93" customWidth="1"/>
    <col min="12564" max="12795" width="9.140625" style="93"/>
    <col min="12796" max="12799" width="0" style="93" hidden="1" customWidth="1"/>
    <col min="12800" max="12800" width="4.5703125" style="93" customWidth="1"/>
    <col min="12801" max="12801" width="5.7109375" style="93" customWidth="1"/>
    <col min="12802" max="12806" width="4.7109375" style="93" customWidth="1"/>
    <col min="12807" max="12808" width="7.7109375" style="93" customWidth="1"/>
    <col min="12809" max="12809" width="11.28515625" style="93" customWidth="1"/>
    <col min="12810" max="12810" width="9.85546875" style="93" customWidth="1"/>
    <col min="12811" max="12811" width="10" style="93" customWidth="1"/>
    <col min="12812" max="12812" width="8.7109375" style="93" customWidth="1"/>
    <col min="12813" max="12813" width="13.5703125" style="93" customWidth="1"/>
    <col min="12814" max="12814" width="13.28515625" style="93" customWidth="1"/>
    <col min="12815" max="12816" width="12.5703125" style="93" customWidth="1"/>
    <col min="12817" max="12817" width="7.85546875" style="93" customWidth="1"/>
    <col min="12818" max="12818" width="13.5703125" style="93" customWidth="1"/>
    <col min="12819" max="12819" width="8.85546875" style="93" customWidth="1"/>
    <col min="12820" max="13051" width="9.140625" style="93"/>
    <col min="13052" max="13055" width="0" style="93" hidden="1" customWidth="1"/>
    <col min="13056" max="13056" width="4.5703125" style="93" customWidth="1"/>
    <col min="13057" max="13057" width="5.7109375" style="93" customWidth="1"/>
    <col min="13058" max="13062" width="4.7109375" style="93" customWidth="1"/>
    <col min="13063" max="13064" width="7.7109375" style="93" customWidth="1"/>
    <col min="13065" max="13065" width="11.28515625" style="93" customWidth="1"/>
    <col min="13066" max="13066" width="9.85546875" style="93" customWidth="1"/>
    <col min="13067" max="13067" width="10" style="93" customWidth="1"/>
    <col min="13068" max="13068" width="8.7109375" style="93" customWidth="1"/>
    <col min="13069" max="13069" width="13.5703125" style="93" customWidth="1"/>
    <col min="13070" max="13070" width="13.28515625" style="93" customWidth="1"/>
    <col min="13071" max="13072" width="12.5703125" style="93" customWidth="1"/>
    <col min="13073" max="13073" width="7.85546875" style="93" customWidth="1"/>
    <col min="13074" max="13074" width="13.5703125" style="93" customWidth="1"/>
    <col min="13075" max="13075" width="8.85546875" style="93" customWidth="1"/>
    <col min="13076" max="13307" width="9.140625" style="93"/>
    <col min="13308" max="13311" width="0" style="93" hidden="1" customWidth="1"/>
    <col min="13312" max="13312" width="4.5703125" style="93" customWidth="1"/>
    <col min="13313" max="13313" width="5.7109375" style="93" customWidth="1"/>
    <col min="13314" max="13318" width="4.7109375" style="93" customWidth="1"/>
    <col min="13319" max="13320" width="7.7109375" style="93" customWidth="1"/>
    <col min="13321" max="13321" width="11.28515625" style="93" customWidth="1"/>
    <col min="13322" max="13322" width="9.85546875" style="93" customWidth="1"/>
    <col min="13323" max="13323" width="10" style="93" customWidth="1"/>
    <col min="13324" max="13324" width="8.7109375" style="93" customWidth="1"/>
    <col min="13325" max="13325" width="13.5703125" style="93" customWidth="1"/>
    <col min="13326" max="13326" width="13.28515625" style="93" customWidth="1"/>
    <col min="13327" max="13328" width="12.5703125" style="93" customWidth="1"/>
    <col min="13329" max="13329" width="7.85546875" style="93" customWidth="1"/>
    <col min="13330" max="13330" width="13.5703125" style="93" customWidth="1"/>
    <col min="13331" max="13331" width="8.85546875" style="93" customWidth="1"/>
    <col min="13332" max="13563" width="9.140625" style="93"/>
    <col min="13564" max="13567" width="0" style="93" hidden="1" customWidth="1"/>
    <col min="13568" max="13568" width="4.5703125" style="93" customWidth="1"/>
    <col min="13569" max="13569" width="5.7109375" style="93" customWidth="1"/>
    <col min="13570" max="13574" width="4.7109375" style="93" customWidth="1"/>
    <col min="13575" max="13576" width="7.7109375" style="93" customWidth="1"/>
    <col min="13577" max="13577" width="11.28515625" style="93" customWidth="1"/>
    <col min="13578" max="13578" width="9.85546875" style="93" customWidth="1"/>
    <col min="13579" max="13579" width="10" style="93" customWidth="1"/>
    <col min="13580" max="13580" width="8.7109375" style="93" customWidth="1"/>
    <col min="13581" max="13581" width="13.5703125" style="93" customWidth="1"/>
    <col min="13582" max="13582" width="13.28515625" style="93" customWidth="1"/>
    <col min="13583" max="13584" width="12.5703125" style="93" customWidth="1"/>
    <col min="13585" max="13585" width="7.85546875" style="93" customWidth="1"/>
    <col min="13586" max="13586" width="13.5703125" style="93" customWidth="1"/>
    <col min="13587" max="13587" width="8.85546875" style="93" customWidth="1"/>
    <col min="13588" max="13819" width="9.140625" style="93"/>
    <col min="13820" max="13823" width="0" style="93" hidden="1" customWidth="1"/>
    <col min="13824" max="13824" width="4.5703125" style="93" customWidth="1"/>
    <col min="13825" max="13825" width="5.7109375" style="93" customWidth="1"/>
    <col min="13826" max="13830" width="4.7109375" style="93" customWidth="1"/>
    <col min="13831" max="13832" width="7.7109375" style="93" customWidth="1"/>
    <col min="13833" max="13833" width="11.28515625" style="93" customWidth="1"/>
    <col min="13834" max="13834" width="9.85546875" style="93" customWidth="1"/>
    <col min="13835" max="13835" width="10" style="93" customWidth="1"/>
    <col min="13836" max="13836" width="8.7109375" style="93" customWidth="1"/>
    <col min="13837" max="13837" width="13.5703125" style="93" customWidth="1"/>
    <col min="13838" max="13838" width="13.28515625" style="93" customWidth="1"/>
    <col min="13839" max="13840" width="12.5703125" style="93" customWidth="1"/>
    <col min="13841" max="13841" width="7.85546875" style="93" customWidth="1"/>
    <col min="13842" max="13842" width="13.5703125" style="93" customWidth="1"/>
    <col min="13843" max="13843" width="8.85546875" style="93" customWidth="1"/>
    <col min="13844" max="14075" width="9.140625" style="93"/>
    <col min="14076" max="14079" width="0" style="93" hidden="1" customWidth="1"/>
    <col min="14080" max="14080" width="4.5703125" style="93" customWidth="1"/>
    <col min="14081" max="14081" width="5.7109375" style="93" customWidth="1"/>
    <col min="14082" max="14086" width="4.7109375" style="93" customWidth="1"/>
    <col min="14087" max="14088" width="7.7109375" style="93" customWidth="1"/>
    <col min="14089" max="14089" width="11.28515625" style="93" customWidth="1"/>
    <col min="14090" max="14090" width="9.85546875" style="93" customWidth="1"/>
    <col min="14091" max="14091" width="10" style="93" customWidth="1"/>
    <col min="14092" max="14092" width="8.7109375" style="93" customWidth="1"/>
    <col min="14093" max="14093" width="13.5703125" style="93" customWidth="1"/>
    <col min="14094" max="14094" width="13.28515625" style="93" customWidth="1"/>
    <col min="14095" max="14096" width="12.5703125" style="93" customWidth="1"/>
    <col min="14097" max="14097" width="7.85546875" style="93" customWidth="1"/>
    <col min="14098" max="14098" width="13.5703125" style="93" customWidth="1"/>
    <col min="14099" max="14099" width="8.85546875" style="93" customWidth="1"/>
    <col min="14100" max="14331" width="9.140625" style="93"/>
    <col min="14332" max="14335" width="0" style="93" hidden="1" customWidth="1"/>
    <col min="14336" max="14336" width="4.5703125" style="93" customWidth="1"/>
    <col min="14337" max="14337" width="5.7109375" style="93" customWidth="1"/>
    <col min="14338" max="14342" width="4.7109375" style="93" customWidth="1"/>
    <col min="14343" max="14344" width="7.7109375" style="93" customWidth="1"/>
    <col min="14345" max="14345" width="11.28515625" style="93" customWidth="1"/>
    <col min="14346" max="14346" width="9.85546875" style="93" customWidth="1"/>
    <col min="14347" max="14347" width="10" style="93" customWidth="1"/>
    <col min="14348" max="14348" width="8.7109375" style="93" customWidth="1"/>
    <col min="14349" max="14349" width="13.5703125" style="93" customWidth="1"/>
    <col min="14350" max="14350" width="13.28515625" style="93" customWidth="1"/>
    <col min="14351" max="14352" width="12.5703125" style="93" customWidth="1"/>
    <col min="14353" max="14353" width="7.85546875" style="93" customWidth="1"/>
    <col min="14354" max="14354" width="13.5703125" style="93" customWidth="1"/>
    <col min="14355" max="14355" width="8.85546875" style="93" customWidth="1"/>
    <col min="14356" max="14587" width="9.140625" style="93"/>
    <col min="14588" max="14591" width="0" style="93" hidden="1" customWidth="1"/>
    <col min="14592" max="14592" width="4.5703125" style="93" customWidth="1"/>
    <col min="14593" max="14593" width="5.7109375" style="93" customWidth="1"/>
    <col min="14594" max="14598" width="4.7109375" style="93" customWidth="1"/>
    <col min="14599" max="14600" width="7.7109375" style="93" customWidth="1"/>
    <col min="14601" max="14601" width="11.28515625" style="93" customWidth="1"/>
    <col min="14602" max="14602" width="9.85546875" style="93" customWidth="1"/>
    <col min="14603" max="14603" width="10" style="93" customWidth="1"/>
    <col min="14604" max="14604" width="8.7109375" style="93" customWidth="1"/>
    <col min="14605" max="14605" width="13.5703125" style="93" customWidth="1"/>
    <col min="14606" max="14606" width="13.28515625" style="93" customWidth="1"/>
    <col min="14607" max="14608" width="12.5703125" style="93" customWidth="1"/>
    <col min="14609" max="14609" width="7.85546875" style="93" customWidth="1"/>
    <col min="14610" max="14610" width="13.5703125" style="93" customWidth="1"/>
    <col min="14611" max="14611" width="8.85546875" style="93" customWidth="1"/>
    <col min="14612" max="14843" width="9.140625" style="93"/>
    <col min="14844" max="14847" width="0" style="93" hidden="1" customWidth="1"/>
    <col min="14848" max="14848" width="4.5703125" style="93" customWidth="1"/>
    <col min="14849" max="14849" width="5.7109375" style="93" customWidth="1"/>
    <col min="14850" max="14854" width="4.7109375" style="93" customWidth="1"/>
    <col min="14855" max="14856" width="7.7109375" style="93" customWidth="1"/>
    <col min="14857" max="14857" width="11.28515625" style="93" customWidth="1"/>
    <col min="14858" max="14858" width="9.85546875" style="93" customWidth="1"/>
    <col min="14859" max="14859" width="10" style="93" customWidth="1"/>
    <col min="14860" max="14860" width="8.7109375" style="93" customWidth="1"/>
    <col min="14861" max="14861" width="13.5703125" style="93" customWidth="1"/>
    <col min="14862" max="14862" width="13.28515625" style="93" customWidth="1"/>
    <col min="14863" max="14864" width="12.5703125" style="93" customWidth="1"/>
    <col min="14865" max="14865" width="7.85546875" style="93" customWidth="1"/>
    <col min="14866" max="14866" width="13.5703125" style="93" customWidth="1"/>
    <col min="14867" max="14867" width="8.85546875" style="93" customWidth="1"/>
    <col min="14868" max="15099" width="9.140625" style="93"/>
    <col min="15100" max="15103" width="0" style="93" hidden="1" customWidth="1"/>
    <col min="15104" max="15104" width="4.5703125" style="93" customWidth="1"/>
    <col min="15105" max="15105" width="5.7109375" style="93" customWidth="1"/>
    <col min="15106" max="15110" width="4.7109375" style="93" customWidth="1"/>
    <col min="15111" max="15112" width="7.7109375" style="93" customWidth="1"/>
    <col min="15113" max="15113" width="11.28515625" style="93" customWidth="1"/>
    <col min="15114" max="15114" width="9.85546875" style="93" customWidth="1"/>
    <col min="15115" max="15115" width="10" style="93" customWidth="1"/>
    <col min="15116" max="15116" width="8.7109375" style="93" customWidth="1"/>
    <col min="15117" max="15117" width="13.5703125" style="93" customWidth="1"/>
    <col min="15118" max="15118" width="13.28515625" style="93" customWidth="1"/>
    <col min="15119" max="15120" width="12.5703125" style="93" customWidth="1"/>
    <col min="15121" max="15121" width="7.85546875" style="93" customWidth="1"/>
    <col min="15122" max="15122" width="13.5703125" style="93" customWidth="1"/>
    <col min="15123" max="15123" width="8.85546875" style="93" customWidth="1"/>
    <col min="15124" max="15355" width="9.140625" style="93"/>
    <col min="15356" max="15359" width="0" style="93" hidden="1" customWidth="1"/>
    <col min="15360" max="15360" width="4.5703125" style="93" customWidth="1"/>
    <col min="15361" max="15361" width="5.7109375" style="93" customWidth="1"/>
    <col min="15362" max="15366" width="4.7109375" style="93" customWidth="1"/>
    <col min="15367" max="15368" width="7.7109375" style="93" customWidth="1"/>
    <col min="15369" max="15369" width="11.28515625" style="93" customWidth="1"/>
    <col min="15370" max="15370" width="9.85546875" style="93" customWidth="1"/>
    <col min="15371" max="15371" width="10" style="93" customWidth="1"/>
    <col min="15372" max="15372" width="8.7109375" style="93" customWidth="1"/>
    <col min="15373" max="15373" width="13.5703125" style="93" customWidth="1"/>
    <col min="15374" max="15374" width="13.28515625" style="93" customWidth="1"/>
    <col min="15375" max="15376" width="12.5703125" style="93" customWidth="1"/>
    <col min="15377" max="15377" width="7.85546875" style="93" customWidth="1"/>
    <col min="15378" max="15378" width="13.5703125" style="93" customWidth="1"/>
    <col min="15379" max="15379" width="8.85546875" style="93" customWidth="1"/>
    <col min="15380" max="15611" width="9.140625" style="93"/>
    <col min="15612" max="15615" width="0" style="93" hidden="1" customWidth="1"/>
    <col min="15616" max="15616" width="4.5703125" style="93" customWidth="1"/>
    <col min="15617" max="15617" width="5.7109375" style="93" customWidth="1"/>
    <col min="15618" max="15622" width="4.7109375" style="93" customWidth="1"/>
    <col min="15623" max="15624" width="7.7109375" style="93" customWidth="1"/>
    <col min="15625" max="15625" width="11.28515625" style="93" customWidth="1"/>
    <col min="15626" max="15626" width="9.85546875" style="93" customWidth="1"/>
    <col min="15627" max="15627" width="10" style="93" customWidth="1"/>
    <col min="15628" max="15628" width="8.7109375" style="93" customWidth="1"/>
    <col min="15629" max="15629" width="13.5703125" style="93" customWidth="1"/>
    <col min="15630" max="15630" width="13.28515625" style="93" customWidth="1"/>
    <col min="15631" max="15632" width="12.5703125" style="93" customWidth="1"/>
    <col min="15633" max="15633" width="7.85546875" style="93" customWidth="1"/>
    <col min="15634" max="15634" width="13.5703125" style="93" customWidth="1"/>
    <col min="15635" max="15635" width="8.85546875" style="93" customWidth="1"/>
    <col min="15636" max="15867" width="9.140625" style="93"/>
    <col min="15868" max="15871" width="0" style="93" hidden="1" customWidth="1"/>
    <col min="15872" max="15872" width="4.5703125" style="93" customWidth="1"/>
    <col min="15873" max="15873" width="5.7109375" style="93" customWidth="1"/>
    <col min="15874" max="15878" width="4.7109375" style="93" customWidth="1"/>
    <col min="15879" max="15880" width="7.7109375" style="93" customWidth="1"/>
    <col min="15881" max="15881" width="11.28515625" style="93" customWidth="1"/>
    <col min="15882" max="15882" width="9.85546875" style="93" customWidth="1"/>
    <col min="15883" max="15883" width="10" style="93" customWidth="1"/>
    <col min="15884" max="15884" width="8.7109375" style="93" customWidth="1"/>
    <col min="15885" max="15885" width="13.5703125" style="93" customWidth="1"/>
    <col min="15886" max="15886" width="13.28515625" style="93" customWidth="1"/>
    <col min="15887" max="15888" width="12.5703125" style="93" customWidth="1"/>
    <col min="15889" max="15889" width="7.85546875" style="93" customWidth="1"/>
    <col min="15890" max="15890" width="13.5703125" style="93" customWidth="1"/>
    <col min="15891" max="15891" width="8.85546875" style="93" customWidth="1"/>
    <col min="15892" max="16123" width="9.140625" style="93"/>
    <col min="16124" max="16127" width="0" style="93" hidden="1" customWidth="1"/>
    <col min="16128" max="16128" width="4.5703125" style="93" customWidth="1"/>
    <col min="16129" max="16129" width="5.7109375" style="93" customWidth="1"/>
    <col min="16130" max="16134" width="4.7109375" style="93" customWidth="1"/>
    <col min="16135" max="16136" width="7.7109375" style="93" customWidth="1"/>
    <col min="16137" max="16137" width="11.28515625" style="93" customWidth="1"/>
    <col min="16138" max="16138" width="9.85546875" style="93" customWidth="1"/>
    <col min="16139" max="16139" width="10" style="93" customWidth="1"/>
    <col min="16140" max="16140" width="8.7109375" style="93" customWidth="1"/>
    <col min="16141" max="16141" width="13.5703125" style="93" customWidth="1"/>
    <col min="16142" max="16142" width="13.28515625" style="93" customWidth="1"/>
    <col min="16143" max="16144" width="12.5703125" style="93" customWidth="1"/>
    <col min="16145" max="16145" width="7.85546875" style="93" customWidth="1"/>
    <col min="16146" max="16146" width="13.5703125" style="93" customWidth="1"/>
    <col min="16147" max="16147" width="8.85546875" style="93" customWidth="1"/>
    <col min="16148" max="16384" width="9.140625" style="93"/>
  </cols>
  <sheetData>
    <row r="1" spans="1:18" ht="103.5" customHeight="1" x14ac:dyDescent="0.2">
      <c r="E1" s="466" t="e" vm="1">
        <v>#VALUE!</v>
      </c>
      <c r="F1" s="466"/>
      <c r="G1" s="466"/>
      <c r="H1" s="466"/>
      <c r="I1" s="466"/>
      <c r="J1" s="466"/>
      <c r="K1" s="466"/>
      <c r="L1" s="466"/>
      <c r="M1" s="466"/>
      <c r="N1" s="466"/>
      <c r="O1" s="466"/>
      <c r="P1" s="466"/>
      <c r="Q1" s="466"/>
      <c r="R1" s="466"/>
    </row>
    <row r="2" spans="1:18" x14ac:dyDescent="0.2">
      <c r="E2" s="406" t="s">
        <v>75</v>
      </c>
      <c r="F2" s="406"/>
      <c r="G2" s="406"/>
      <c r="H2" s="406"/>
      <c r="I2" s="406"/>
      <c r="J2" s="406"/>
      <c r="K2" s="406"/>
      <c r="L2" s="406"/>
      <c r="M2" s="406"/>
      <c r="N2" s="406"/>
      <c r="O2" s="406"/>
      <c r="P2" s="406"/>
      <c r="Q2" s="406"/>
      <c r="R2" s="406"/>
    </row>
    <row r="3" spans="1:18" x14ac:dyDescent="0.2">
      <c r="E3" s="395" t="s">
        <v>2</v>
      </c>
      <c r="F3" s="396"/>
      <c r="G3" s="397"/>
      <c r="H3" s="398"/>
      <c r="I3" s="305" t="s">
        <v>3</v>
      </c>
      <c r="J3" s="306"/>
      <c r="K3" s="306"/>
      <c r="L3" s="287"/>
      <c r="M3" s="329"/>
      <c r="N3" s="330"/>
      <c r="O3" s="330"/>
      <c r="P3" s="330"/>
      <c r="Q3" s="330"/>
      <c r="R3" s="408"/>
    </row>
    <row r="4" spans="1:18" ht="15" thickBot="1" x14ac:dyDescent="0.25">
      <c r="E4" s="395" t="s">
        <v>4</v>
      </c>
      <c r="F4" s="396"/>
      <c r="G4" s="399"/>
      <c r="H4" s="400"/>
      <c r="I4" s="308" t="s">
        <v>5</v>
      </c>
      <c r="J4" s="309"/>
      <c r="K4" s="309"/>
      <c r="L4" s="310"/>
      <c r="M4" s="288"/>
      <c r="N4" s="307"/>
      <c r="O4" s="307"/>
      <c r="P4" s="307"/>
      <c r="Q4" s="307"/>
      <c r="R4" s="289"/>
    </row>
    <row r="5" spans="1:18" ht="16.5" customHeight="1" thickBot="1" x14ac:dyDescent="0.25">
      <c r="A5" s="167"/>
      <c r="B5" s="93"/>
      <c r="C5" s="93"/>
      <c r="D5" s="93"/>
      <c r="E5" s="446" t="s">
        <v>76</v>
      </c>
      <c r="F5" s="447"/>
      <c r="G5" s="447"/>
      <c r="H5" s="447"/>
      <c r="I5" s="447"/>
      <c r="J5" s="447"/>
      <c r="K5" s="447"/>
      <c r="L5" s="447"/>
      <c r="M5" s="447"/>
      <c r="N5" s="447"/>
      <c r="O5" s="447"/>
      <c r="P5" s="447"/>
      <c r="Q5" s="447"/>
      <c r="R5" s="448"/>
    </row>
    <row r="6" spans="1:18" ht="39.75" customHeight="1" thickBot="1" x14ac:dyDescent="0.25">
      <c r="A6" s="167"/>
      <c r="B6" s="93"/>
      <c r="C6" s="93"/>
      <c r="D6" s="93"/>
      <c r="E6" s="470" t="s">
        <v>128</v>
      </c>
      <c r="F6" s="471"/>
      <c r="G6" s="471"/>
      <c r="H6" s="168" t="s">
        <v>28</v>
      </c>
      <c r="I6" s="13">
        <f>+SUM(P9:P38)</f>
        <v>0</v>
      </c>
      <c r="J6" s="467"/>
      <c r="K6" s="468"/>
      <c r="L6" s="469" t="s">
        <v>29</v>
      </c>
      <c r="M6" s="464"/>
      <c r="N6" s="464"/>
      <c r="O6" s="464"/>
      <c r="P6" s="465"/>
      <c r="Q6" s="169" t="s">
        <v>28</v>
      </c>
      <c r="R6" s="13">
        <f>+SUM(R9:R38)</f>
        <v>0</v>
      </c>
    </row>
    <row r="7" spans="1:18" ht="22.5" customHeight="1" x14ac:dyDescent="0.2">
      <c r="A7" s="167"/>
      <c r="B7" s="93"/>
      <c r="C7" s="93"/>
      <c r="D7" s="93"/>
      <c r="E7" s="449" t="s">
        <v>30</v>
      </c>
      <c r="F7" s="451" t="s">
        <v>31</v>
      </c>
      <c r="G7" s="451"/>
      <c r="H7" s="453" t="s">
        <v>32</v>
      </c>
      <c r="I7" s="451" t="s">
        <v>33</v>
      </c>
      <c r="J7" s="451"/>
      <c r="K7" s="451"/>
      <c r="L7" s="451" t="s">
        <v>34</v>
      </c>
      <c r="M7" s="451"/>
      <c r="N7" s="451"/>
      <c r="O7" s="444" t="s">
        <v>35</v>
      </c>
      <c r="P7" s="170" t="s">
        <v>47</v>
      </c>
      <c r="Q7" s="170" t="s">
        <v>37</v>
      </c>
      <c r="R7" s="171" t="s">
        <v>77</v>
      </c>
    </row>
    <row r="8" spans="1:18" x14ac:dyDescent="0.2">
      <c r="A8" s="167"/>
      <c r="B8" s="93"/>
      <c r="C8" s="93"/>
      <c r="D8" s="93"/>
      <c r="E8" s="450"/>
      <c r="F8" s="452"/>
      <c r="G8" s="452"/>
      <c r="H8" s="454"/>
      <c r="I8" s="452"/>
      <c r="J8" s="452"/>
      <c r="K8" s="452"/>
      <c r="L8" s="96" t="s">
        <v>39</v>
      </c>
      <c r="M8" s="96" t="s">
        <v>40</v>
      </c>
      <c r="N8" s="96" t="s">
        <v>41</v>
      </c>
      <c r="O8" s="445"/>
      <c r="P8" s="172" t="s">
        <v>28</v>
      </c>
      <c r="Q8" s="172" t="s">
        <v>28</v>
      </c>
      <c r="R8" s="173" t="s">
        <v>28</v>
      </c>
    </row>
    <row r="9" spans="1:18" ht="15" x14ac:dyDescent="0.2">
      <c r="A9" s="167"/>
      <c r="B9" s="93"/>
      <c r="C9" s="93"/>
      <c r="D9" s="93"/>
      <c r="E9" s="195">
        <v>1</v>
      </c>
      <c r="F9" s="477"/>
      <c r="G9" s="404"/>
      <c r="H9" s="5"/>
      <c r="I9" s="404"/>
      <c r="J9" s="404"/>
      <c r="K9" s="404"/>
      <c r="L9" s="5"/>
      <c r="M9" s="6"/>
      <c r="N9" s="7"/>
      <c r="O9" s="6"/>
      <c r="P9" s="6"/>
      <c r="Q9" s="8">
        <f>+IF(O9&gt;0,93,0)</f>
        <v>0</v>
      </c>
      <c r="R9" s="9">
        <f>+MIN(P9,Q9)</f>
        <v>0</v>
      </c>
    </row>
    <row r="10" spans="1:18" ht="15" x14ac:dyDescent="0.2">
      <c r="A10" s="167"/>
      <c r="B10" s="93"/>
      <c r="C10" s="93"/>
      <c r="D10" s="93"/>
      <c r="E10" s="195">
        <v>2</v>
      </c>
      <c r="F10" s="477"/>
      <c r="G10" s="404"/>
      <c r="H10" s="6"/>
      <c r="I10" s="404"/>
      <c r="J10" s="404"/>
      <c r="K10" s="404"/>
      <c r="L10" s="5"/>
      <c r="M10" s="6"/>
      <c r="N10" s="7"/>
      <c r="O10" s="6"/>
      <c r="P10" s="6"/>
      <c r="Q10" s="8">
        <f t="shared" ref="Q10:Q38" si="0">+IF(O10&gt;0,93,0)</f>
        <v>0</v>
      </c>
      <c r="R10" s="9">
        <f t="shared" ref="R10:R38" si="1">+MIN(P10,Q10)</f>
        <v>0</v>
      </c>
    </row>
    <row r="11" spans="1:18" ht="15" x14ac:dyDescent="0.2">
      <c r="A11" s="167"/>
      <c r="B11" s="93"/>
      <c r="C11" s="93"/>
      <c r="D11" s="93"/>
      <c r="E11" s="195">
        <v>3</v>
      </c>
      <c r="F11" s="477"/>
      <c r="G11" s="404"/>
      <c r="H11" s="6"/>
      <c r="I11" s="404"/>
      <c r="J11" s="404"/>
      <c r="K11" s="404"/>
      <c r="L11" s="5"/>
      <c r="M11" s="6"/>
      <c r="N11" s="7"/>
      <c r="O11" s="6"/>
      <c r="P11" s="6"/>
      <c r="Q11" s="8">
        <f t="shared" si="0"/>
        <v>0</v>
      </c>
      <c r="R11" s="9">
        <f t="shared" si="1"/>
        <v>0</v>
      </c>
    </row>
    <row r="12" spans="1:18" ht="15" x14ac:dyDescent="0.2">
      <c r="A12" s="167"/>
      <c r="B12" s="93"/>
      <c r="C12" s="93"/>
      <c r="D12" s="93"/>
      <c r="E12" s="195">
        <v>4</v>
      </c>
      <c r="F12" s="477"/>
      <c r="G12" s="404"/>
      <c r="H12" s="6"/>
      <c r="I12" s="404"/>
      <c r="J12" s="404"/>
      <c r="K12" s="404"/>
      <c r="L12" s="5"/>
      <c r="M12" s="6"/>
      <c r="N12" s="5"/>
      <c r="O12" s="6"/>
      <c r="P12" s="6"/>
      <c r="Q12" s="8">
        <f t="shared" si="0"/>
        <v>0</v>
      </c>
      <c r="R12" s="9">
        <f t="shared" si="1"/>
        <v>0</v>
      </c>
    </row>
    <row r="13" spans="1:18" ht="15" x14ac:dyDescent="0.2">
      <c r="A13" s="167"/>
      <c r="B13" s="93"/>
      <c r="C13" s="93"/>
      <c r="D13" s="93"/>
      <c r="E13" s="195">
        <v>5</v>
      </c>
      <c r="F13" s="477"/>
      <c r="G13" s="404"/>
      <c r="H13" s="6"/>
      <c r="I13" s="404"/>
      <c r="J13" s="404"/>
      <c r="K13" s="404"/>
      <c r="L13" s="5"/>
      <c r="M13" s="5"/>
      <c r="N13" s="5"/>
      <c r="O13" s="6"/>
      <c r="P13" s="6"/>
      <c r="Q13" s="8">
        <f t="shared" si="0"/>
        <v>0</v>
      </c>
      <c r="R13" s="9">
        <f t="shared" si="1"/>
        <v>0</v>
      </c>
    </row>
    <row r="14" spans="1:18" ht="15" x14ac:dyDescent="0.2">
      <c r="A14" s="167"/>
      <c r="B14" s="93"/>
      <c r="C14" s="93"/>
      <c r="D14" s="93"/>
      <c r="E14" s="195">
        <v>6</v>
      </c>
      <c r="F14" s="477"/>
      <c r="G14" s="404"/>
      <c r="H14" s="6"/>
      <c r="I14" s="404"/>
      <c r="J14" s="404"/>
      <c r="K14" s="404"/>
      <c r="L14" s="5"/>
      <c r="M14" s="5"/>
      <c r="N14" s="5"/>
      <c r="O14" s="6"/>
      <c r="P14" s="6"/>
      <c r="Q14" s="8">
        <f t="shared" si="0"/>
        <v>0</v>
      </c>
      <c r="R14" s="9">
        <f t="shared" si="1"/>
        <v>0</v>
      </c>
    </row>
    <row r="15" spans="1:18" ht="15" x14ac:dyDescent="0.2">
      <c r="A15" s="167"/>
      <c r="B15" s="93"/>
      <c r="C15" s="93"/>
      <c r="D15" s="93"/>
      <c r="E15" s="195">
        <v>7</v>
      </c>
      <c r="F15" s="477"/>
      <c r="G15" s="404"/>
      <c r="H15" s="6"/>
      <c r="I15" s="404"/>
      <c r="J15" s="404"/>
      <c r="K15" s="404"/>
      <c r="L15" s="5"/>
      <c r="M15" s="6"/>
      <c r="N15" s="7"/>
      <c r="O15" s="6"/>
      <c r="P15" s="6"/>
      <c r="Q15" s="8">
        <f t="shared" si="0"/>
        <v>0</v>
      </c>
      <c r="R15" s="9">
        <f t="shared" si="1"/>
        <v>0</v>
      </c>
    </row>
    <row r="16" spans="1:18" ht="15" x14ac:dyDescent="0.2">
      <c r="A16" s="167"/>
      <c r="B16" s="93"/>
      <c r="C16" s="93"/>
      <c r="D16" s="93"/>
      <c r="E16" s="195">
        <v>8</v>
      </c>
      <c r="F16" s="477"/>
      <c r="G16" s="404"/>
      <c r="H16" s="6"/>
      <c r="I16" s="404"/>
      <c r="J16" s="404"/>
      <c r="K16" s="404"/>
      <c r="L16" s="5"/>
      <c r="M16" s="6"/>
      <c r="N16" s="7"/>
      <c r="O16" s="6"/>
      <c r="P16" s="6"/>
      <c r="Q16" s="8">
        <f t="shared" si="0"/>
        <v>0</v>
      </c>
      <c r="R16" s="9">
        <f t="shared" si="1"/>
        <v>0</v>
      </c>
    </row>
    <row r="17" spans="1:18" ht="15" x14ac:dyDescent="0.2">
      <c r="A17" s="167"/>
      <c r="B17" s="93"/>
      <c r="C17" s="93"/>
      <c r="D17" s="93"/>
      <c r="E17" s="195">
        <v>9</v>
      </c>
      <c r="F17" s="477"/>
      <c r="G17" s="404"/>
      <c r="H17" s="6"/>
      <c r="I17" s="404"/>
      <c r="J17" s="404"/>
      <c r="K17" s="404"/>
      <c r="L17" s="5"/>
      <c r="M17" s="6"/>
      <c r="N17" s="7"/>
      <c r="O17" s="6"/>
      <c r="P17" s="6"/>
      <c r="Q17" s="8">
        <f t="shared" si="0"/>
        <v>0</v>
      </c>
      <c r="R17" s="9">
        <f t="shared" si="1"/>
        <v>0</v>
      </c>
    </row>
    <row r="18" spans="1:18" ht="15" x14ac:dyDescent="0.2">
      <c r="A18" s="167"/>
      <c r="B18" s="93"/>
      <c r="C18" s="93"/>
      <c r="D18" s="93"/>
      <c r="E18" s="195">
        <v>10</v>
      </c>
      <c r="F18" s="477"/>
      <c r="G18" s="404"/>
      <c r="H18" s="6"/>
      <c r="I18" s="404"/>
      <c r="J18" s="404"/>
      <c r="K18" s="404"/>
      <c r="L18" s="5"/>
      <c r="M18" s="6"/>
      <c r="N18" s="7"/>
      <c r="O18" s="6"/>
      <c r="P18" s="6"/>
      <c r="Q18" s="8">
        <f t="shared" si="0"/>
        <v>0</v>
      </c>
      <c r="R18" s="9">
        <f t="shared" si="1"/>
        <v>0</v>
      </c>
    </row>
    <row r="19" spans="1:18" ht="15" x14ac:dyDescent="0.2">
      <c r="A19" s="167"/>
      <c r="B19" s="93"/>
      <c r="C19" s="93"/>
      <c r="D19" s="93"/>
      <c r="E19" s="195">
        <v>11</v>
      </c>
      <c r="F19" s="477"/>
      <c r="G19" s="404"/>
      <c r="H19" s="6"/>
      <c r="I19" s="404"/>
      <c r="J19" s="404"/>
      <c r="K19" s="404"/>
      <c r="L19" s="5"/>
      <c r="M19" s="6"/>
      <c r="N19" s="7"/>
      <c r="O19" s="6"/>
      <c r="P19" s="6"/>
      <c r="Q19" s="8">
        <f t="shared" si="0"/>
        <v>0</v>
      </c>
      <c r="R19" s="9">
        <f t="shared" si="1"/>
        <v>0</v>
      </c>
    </row>
    <row r="20" spans="1:18" ht="15" x14ac:dyDescent="0.2">
      <c r="A20" s="167"/>
      <c r="B20" s="93"/>
      <c r="C20" s="93"/>
      <c r="D20" s="93"/>
      <c r="E20" s="195">
        <v>12</v>
      </c>
      <c r="F20" s="477"/>
      <c r="G20" s="404"/>
      <c r="H20" s="6"/>
      <c r="I20" s="404"/>
      <c r="J20" s="404"/>
      <c r="K20" s="404"/>
      <c r="L20" s="5"/>
      <c r="M20" s="6"/>
      <c r="N20" s="7"/>
      <c r="O20" s="6"/>
      <c r="P20" s="6"/>
      <c r="Q20" s="8">
        <f t="shared" si="0"/>
        <v>0</v>
      </c>
      <c r="R20" s="9">
        <f t="shared" si="1"/>
        <v>0</v>
      </c>
    </row>
    <row r="21" spans="1:18" ht="15" x14ac:dyDescent="0.2">
      <c r="A21" s="167"/>
      <c r="B21" s="93"/>
      <c r="C21" s="93"/>
      <c r="D21" s="93"/>
      <c r="E21" s="195">
        <v>13</v>
      </c>
      <c r="F21" s="477"/>
      <c r="G21" s="404"/>
      <c r="H21" s="6"/>
      <c r="I21" s="404"/>
      <c r="J21" s="404"/>
      <c r="K21" s="404"/>
      <c r="L21" s="5"/>
      <c r="M21" s="6"/>
      <c r="N21" s="7"/>
      <c r="O21" s="6"/>
      <c r="P21" s="6"/>
      <c r="Q21" s="8">
        <f t="shared" si="0"/>
        <v>0</v>
      </c>
      <c r="R21" s="9">
        <f t="shared" si="1"/>
        <v>0</v>
      </c>
    </row>
    <row r="22" spans="1:18" ht="15" x14ac:dyDescent="0.2">
      <c r="A22" s="167"/>
      <c r="B22" s="93"/>
      <c r="C22" s="93"/>
      <c r="D22" s="93"/>
      <c r="E22" s="195">
        <v>14</v>
      </c>
      <c r="F22" s="477"/>
      <c r="G22" s="404"/>
      <c r="H22" s="6"/>
      <c r="I22" s="404"/>
      <c r="J22" s="404"/>
      <c r="K22" s="404"/>
      <c r="L22" s="5"/>
      <c r="M22" s="6"/>
      <c r="N22" s="7"/>
      <c r="O22" s="6"/>
      <c r="P22" s="6"/>
      <c r="Q22" s="8">
        <f t="shared" si="0"/>
        <v>0</v>
      </c>
      <c r="R22" s="9">
        <f t="shared" si="1"/>
        <v>0</v>
      </c>
    </row>
    <row r="23" spans="1:18" ht="15" x14ac:dyDescent="0.2">
      <c r="A23" s="167"/>
      <c r="B23" s="93"/>
      <c r="C23" s="93"/>
      <c r="D23" s="93"/>
      <c r="E23" s="195">
        <v>15</v>
      </c>
      <c r="F23" s="477"/>
      <c r="G23" s="404"/>
      <c r="H23" s="6"/>
      <c r="I23" s="404"/>
      <c r="J23" s="404"/>
      <c r="K23" s="404"/>
      <c r="L23" s="5"/>
      <c r="M23" s="6"/>
      <c r="N23" s="7"/>
      <c r="O23" s="6"/>
      <c r="P23" s="6"/>
      <c r="Q23" s="8">
        <f t="shared" si="0"/>
        <v>0</v>
      </c>
      <c r="R23" s="9">
        <f t="shared" si="1"/>
        <v>0</v>
      </c>
    </row>
    <row r="24" spans="1:18" ht="15" x14ac:dyDescent="0.2">
      <c r="A24" s="167"/>
      <c r="B24" s="93"/>
      <c r="C24" s="93"/>
      <c r="D24" s="93"/>
      <c r="E24" s="195">
        <v>16</v>
      </c>
      <c r="F24" s="477"/>
      <c r="G24" s="404"/>
      <c r="H24" s="6"/>
      <c r="I24" s="404"/>
      <c r="J24" s="404"/>
      <c r="K24" s="404"/>
      <c r="L24" s="5"/>
      <c r="M24" s="6"/>
      <c r="N24" s="7"/>
      <c r="O24" s="6"/>
      <c r="P24" s="6"/>
      <c r="Q24" s="8">
        <f t="shared" si="0"/>
        <v>0</v>
      </c>
      <c r="R24" s="9">
        <f t="shared" si="1"/>
        <v>0</v>
      </c>
    </row>
    <row r="25" spans="1:18" ht="15" x14ac:dyDescent="0.2">
      <c r="A25" s="167"/>
      <c r="B25" s="93"/>
      <c r="C25" s="93"/>
      <c r="D25" s="93"/>
      <c r="E25" s="195">
        <v>17</v>
      </c>
      <c r="F25" s="477"/>
      <c r="G25" s="404"/>
      <c r="H25" s="6"/>
      <c r="I25" s="404"/>
      <c r="J25" s="404"/>
      <c r="K25" s="404"/>
      <c r="L25" s="5"/>
      <c r="M25" s="6"/>
      <c r="N25" s="7"/>
      <c r="O25" s="6"/>
      <c r="P25" s="6"/>
      <c r="Q25" s="8">
        <f t="shared" si="0"/>
        <v>0</v>
      </c>
      <c r="R25" s="9">
        <f t="shared" si="1"/>
        <v>0</v>
      </c>
    </row>
    <row r="26" spans="1:18" ht="15" x14ac:dyDescent="0.2">
      <c r="A26" s="167"/>
      <c r="B26" s="93"/>
      <c r="C26" s="93"/>
      <c r="D26" s="93"/>
      <c r="E26" s="195">
        <v>18</v>
      </c>
      <c r="F26" s="477"/>
      <c r="G26" s="404"/>
      <c r="H26" s="6"/>
      <c r="I26" s="404"/>
      <c r="J26" s="404"/>
      <c r="K26" s="404"/>
      <c r="L26" s="5"/>
      <c r="M26" s="6"/>
      <c r="N26" s="7"/>
      <c r="O26" s="6"/>
      <c r="P26" s="6"/>
      <c r="Q26" s="8">
        <f t="shared" si="0"/>
        <v>0</v>
      </c>
      <c r="R26" s="9">
        <f t="shared" si="1"/>
        <v>0</v>
      </c>
    </row>
    <row r="27" spans="1:18" ht="15" x14ac:dyDescent="0.2">
      <c r="A27" s="167"/>
      <c r="B27" s="93"/>
      <c r="C27" s="93"/>
      <c r="D27" s="93"/>
      <c r="E27" s="195">
        <v>19</v>
      </c>
      <c r="F27" s="477"/>
      <c r="G27" s="404"/>
      <c r="H27" s="6"/>
      <c r="I27" s="404"/>
      <c r="J27" s="404"/>
      <c r="K27" s="404"/>
      <c r="L27" s="5"/>
      <c r="M27" s="6"/>
      <c r="N27" s="7"/>
      <c r="O27" s="6"/>
      <c r="P27" s="6"/>
      <c r="Q27" s="8">
        <f t="shared" si="0"/>
        <v>0</v>
      </c>
      <c r="R27" s="9">
        <f t="shared" si="1"/>
        <v>0</v>
      </c>
    </row>
    <row r="28" spans="1:18" ht="15" x14ac:dyDescent="0.2">
      <c r="A28" s="167"/>
      <c r="B28" s="93"/>
      <c r="C28" s="93"/>
      <c r="D28" s="93"/>
      <c r="E28" s="195">
        <v>20</v>
      </c>
      <c r="F28" s="477"/>
      <c r="G28" s="404"/>
      <c r="H28" s="6"/>
      <c r="I28" s="404"/>
      <c r="J28" s="404"/>
      <c r="K28" s="404"/>
      <c r="L28" s="5"/>
      <c r="M28" s="6"/>
      <c r="N28" s="7"/>
      <c r="O28" s="6"/>
      <c r="P28" s="6"/>
      <c r="Q28" s="8">
        <f t="shared" si="0"/>
        <v>0</v>
      </c>
      <c r="R28" s="9">
        <f t="shared" si="1"/>
        <v>0</v>
      </c>
    </row>
    <row r="29" spans="1:18" ht="15" x14ac:dyDescent="0.2">
      <c r="A29" s="167"/>
      <c r="B29" s="93"/>
      <c r="C29" s="93"/>
      <c r="D29" s="93"/>
      <c r="E29" s="195">
        <v>21</v>
      </c>
      <c r="F29" s="477"/>
      <c r="G29" s="404"/>
      <c r="H29" s="6"/>
      <c r="I29" s="404"/>
      <c r="J29" s="404"/>
      <c r="K29" s="404"/>
      <c r="L29" s="5"/>
      <c r="M29" s="6"/>
      <c r="N29" s="7"/>
      <c r="O29" s="6"/>
      <c r="P29" s="6"/>
      <c r="Q29" s="8">
        <f t="shared" si="0"/>
        <v>0</v>
      </c>
      <c r="R29" s="9">
        <f t="shared" si="1"/>
        <v>0</v>
      </c>
    </row>
    <row r="30" spans="1:18" ht="15" x14ac:dyDescent="0.2">
      <c r="A30" s="167"/>
      <c r="B30" s="93"/>
      <c r="C30" s="93"/>
      <c r="D30" s="93"/>
      <c r="E30" s="195">
        <v>22</v>
      </c>
      <c r="F30" s="477"/>
      <c r="G30" s="404"/>
      <c r="H30" s="6"/>
      <c r="I30" s="404"/>
      <c r="J30" s="404"/>
      <c r="K30" s="404"/>
      <c r="L30" s="5"/>
      <c r="M30" s="6"/>
      <c r="N30" s="7"/>
      <c r="O30" s="6"/>
      <c r="P30" s="6"/>
      <c r="Q30" s="8">
        <f t="shared" si="0"/>
        <v>0</v>
      </c>
      <c r="R30" s="9">
        <f t="shared" si="1"/>
        <v>0</v>
      </c>
    </row>
    <row r="31" spans="1:18" ht="15" x14ac:dyDescent="0.2">
      <c r="A31" s="167"/>
      <c r="B31" s="93"/>
      <c r="C31" s="93"/>
      <c r="D31" s="93"/>
      <c r="E31" s="195">
        <v>23</v>
      </c>
      <c r="F31" s="477"/>
      <c r="G31" s="404"/>
      <c r="H31" s="6"/>
      <c r="I31" s="404"/>
      <c r="J31" s="404"/>
      <c r="K31" s="404"/>
      <c r="L31" s="5"/>
      <c r="M31" s="6"/>
      <c r="N31" s="7"/>
      <c r="O31" s="6"/>
      <c r="P31" s="6"/>
      <c r="Q31" s="8">
        <f t="shared" si="0"/>
        <v>0</v>
      </c>
      <c r="R31" s="9">
        <f t="shared" si="1"/>
        <v>0</v>
      </c>
    </row>
    <row r="32" spans="1:18" ht="15" x14ac:dyDescent="0.2">
      <c r="A32" s="167"/>
      <c r="B32" s="93"/>
      <c r="C32" s="93"/>
      <c r="D32" s="93"/>
      <c r="E32" s="195">
        <v>24</v>
      </c>
      <c r="F32" s="477"/>
      <c r="G32" s="404"/>
      <c r="H32" s="6"/>
      <c r="I32" s="404"/>
      <c r="J32" s="404"/>
      <c r="K32" s="404"/>
      <c r="L32" s="5"/>
      <c r="M32" s="6"/>
      <c r="N32" s="7"/>
      <c r="O32" s="6"/>
      <c r="P32" s="6"/>
      <c r="Q32" s="8">
        <f t="shared" si="0"/>
        <v>0</v>
      </c>
      <c r="R32" s="9">
        <f t="shared" si="1"/>
        <v>0</v>
      </c>
    </row>
    <row r="33" spans="1:18" ht="15" x14ac:dyDescent="0.2">
      <c r="A33" s="167"/>
      <c r="B33" s="93"/>
      <c r="C33" s="93"/>
      <c r="D33" s="93"/>
      <c r="E33" s="195">
        <v>25</v>
      </c>
      <c r="F33" s="477"/>
      <c r="G33" s="404"/>
      <c r="H33" s="6"/>
      <c r="I33" s="404"/>
      <c r="J33" s="404"/>
      <c r="K33" s="404"/>
      <c r="L33" s="5"/>
      <c r="M33" s="6"/>
      <c r="N33" s="7"/>
      <c r="O33" s="6"/>
      <c r="P33" s="6"/>
      <c r="Q33" s="8">
        <f t="shared" si="0"/>
        <v>0</v>
      </c>
      <c r="R33" s="9">
        <f t="shared" si="1"/>
        <v>0</v>
      </c>
    </row>
    <row r="34" spans="1:18" ht="15" x14ac:dyDescent="0.2">
      <c r="A34" s="167"/>
      <c r="B34" s="93"/>
      <c r="C34" s="93"/>
      <c r="D34" s="93"/>
      <c r="E34" s="195">
        <v>26</v>
      </c>
      <c r="F34" s="477"/>
      <c r="G34" s="404"/>
      <c r="H34" s="6"/>
      <c r="I34" s="404"/>
      <c r="J34" s="404"/>
      <c r="K34" s="404"/>
      <c r="L34" s="5"/>
      <c r="M34" s="6"/>
      <c r="N34" s="7"/>
      <c r="O34" s="6"/>
      <c r="P34" s="6"/>
      <c r="Q34" s="8">
        <f t="shared" si="0"/>
        <v>0</v>
      </c>
      <c r="R34" s="9">
        <f t="shared" si="1"/>
        <v>0</v>
      </c>
    </row>
    <row r="35" spans="1:18" ht="15" x14ac:dyDescent="0.2">
      <c r="A35" s="167"/>
      <c r="B35" s="93"/>
      <c r="C35" s="93"/>
      <c r="D35" s="93"/>
      <c r="E35" s="195">
        <v>27</v>
      </c>
      <c r="F35" s="477"/>
      <c r="G35" s="404"/>
      <c r="H35" s="6"/>
      <c r="I35" s="404"/>
      <c r="J35" s="404"/>
      <c r="K35" s="404"/>
      <c r="L35" s="5"/>
      <c r="M35" s="6"/>
      <c r="N35" s="7"/>
      <c r="O35" s="6"/>
      <c r="P35" s="6"/>
      <c r="Q35" s="8">
        <f t="shared" si="0"/>
        <v>0</v>
      </c>
      <c r="R35" s="9">
        <f t="shared" si="1"/>
        <v>0</v>
      </c>
    </row>
    <row r="36" spans="1:18" ht="15" x14ac:dyDescent="0.2">
      <c r="A36" s="167"/>
      <c r="B36" s="93"/>
      <c r="C36" s="93"/>
      <c r="D36" s="93"/>
      <c r="E36" s="195">
        <v>28</v>
      </c>
      <c r="F36" s="477"/>
      <c r="G36" s="404"/>
      <c r="H36" s="6"/>
      <c r="I36" s="404"/>
      <c r="J36" s="404"/>
      <c r="K36" s="404"/>
      <c r="L36" s="5"/>
      <c r="M36" s="6"/>
      <c r="N36" s="7"/>
      <c r="O36" s="6"/>
      <c r="P36" s="6"/>
      <c r="Q36" s="8">
        <f t="shared" si="0"/>
        <v>0</v>
      </c>
      <c r="R36" s="9">
        <f t="shared" si="1"/>
        <v>0</v>
      </c>
    </row>
    <row r="37" spans="1:18" ht="15" x14ac:dyDescent="0.2">
      <c r="A37" s="167"/>
      <c r="B37" s="93"/>
      <c r="C37" s="93"/>
      <c r="D37" s="93"/>
      <c r="E37" s="195">
        <v>29</v>
      </c>
      <c r="F37" s="477"/>
      <c r="G37" s="404"/>
      <c r="H37" s="6"/>
      <c r="I37" s="404"/>
      <c r="J37" s="404"/>
      <c r="K37" s="404"/>
      <c r="L37" s="5"/>
      <c r="M37" s="6"/>
      <c r="N37" s="7"/>
      <c r="O37" s="6"/>
      <c r="P37" s="6"/>
      <c r="Q37" s="8">
        <f t="shared" si="0"/>
        <v>0</v>
      </c>
      <c r="R37" s="9">
        <f t="shared" si="1"/>
        <v>0</v>
      </c>
    </row>
    <row r="38" spans="1:18" ht="15" x14ac:dyDescent="0.2">
      <c r="A38" s="167"/>
      <c r="B38" s="93"/>
      <c r="C38" s="93"/>
      <c r="D38" s="93"/>
      <c r="E38" s="195">
        <v>30</v>
      </c>
      <c r="F38" s="477"/>
      <c r="G38" s="404"/>
      <c r="H38" s="6"/>
      <c r="I38" s="404"/>
      <c r="J38" s="404"/>
      <c r="K38" s="404"/>
      <c r="L38" s="5"/>
      <c r="M38" s="6"/>
      <c r="N38" s="7"/>
      <c r="O38" s="6"/>
      <c r="P38" s="6"/>
      <c r="Q38" s="8">
        <f t="shared" si="0"/>
        <v>0</v>
      </c>
      <c r="R38" s="9">
        <f t="shared" si="1"/>
        <v>0</v>
      </c>
    </row>
    <row r="39" spans="1:18" x14ac:dyDescent="0.2">
      <c r="A39" s="167"/>
      <c r="B39" s="93"/>
      <c r="C39" s="93"/>
      <c r="D39" s="93"/>
      <c r="E39" s="176"/>
      <c r="F39" s="177"/>
      <c r="G39" s="177"/>
      <c r="H39" s="177"/>
      <c r="I39" s="177"/>
      <c r="J39" s="177"/>
      <c r="L39" s="94"/>
      <c r="M39" s="94"/>
      <c r="N39" s="94"/>
      <c r="O39" s="94"/>
      <c r="P39" s="94"/>
      <c r="Q39" s="94"/>
      <c r="R39" s="178"/>
    </row>
    <row r="40" spans="1:18" ht="15" thickBot="1" x14ac:dyDescent="0.25">
      <c r="A40" s="167"/>
      <c r="B40" s="93"/>
      <c r="C40" s="93"/>
      <c r="D40" s="93"/>
      <c r="E40" s="179"/>
      <c r="F40" s="180"/>
      <c r="G40" s="180"/>
      <c r="H40" s="180"/>
      <c r="I40" s="180"/>
      <c r="J40" s="180"/>
      <c r="K40" s="181"/>
      <c r="L40" s="182"/>
      <c r="M40" s="182"/>
      <c r="N40" s="182"/>
      <c r="O40" s="182"/>
      <c r="P40" s="182"/>
      <c r="Q40" s="182"/>
      <c r="R40" s="183"/>
    </row>
    <row r="41" spans="1:18" ht="16.5" customHeight="1" thickBot="1" x14ac:dyDescent="0.25">
      <c r="A41" s="167"/>
      <c r="B41" s="93"/>
      <c r="C41" s="93"/>
      <c r="D41" s="93"/>
      <c r="E41" s="446" t="s">
        <v>78</v>
      </c>
      <c r="F41" s="447"/>
      <c r="G41" s="447"/>
      <c r="H41" s="447"/>
      <c r="I41" s="447"/>
      <c r="J41" s="447"/>
      <c r="K41" s="447"/>
      <c r="L41" s="447"/>
      <c r="M41" s="447"/>
      <c r="N41" s="447"/>
      <c r="O41" s="447"/>
      <c r="P41" s="447"/>
      <c r="Q41" s="447"/>
      <c r="R41" s="448"/>
    </row>
    <row r="42" spans="1:18" ht="37.5" customHeight="1" thickBot="1" x14ac:dyDescent="0.25">
      <c r="A42" s="167"/>
      <c r="B42" s="93"/>
      <c r="C42" s="93"/>
      <c r="D42" s="93"/>
      <c r="E42" s="470" t="s">
        <v>53</v>
      </c>
      <c r="F42" s="471"/>
      <c r="G42" s="471"/>
      <c r="H42" s="168" t="s">
        <v>28</v>
      </c>
      <c r="I42" s="13">
        <f>+SUM(P46:Q54)</f>
        <v>0</v>
      </c>
      <c r="J42" s="467"/>
      <c r="K42" s="468"/>
      <c r="L42" s="469" t="s">
        <v>29</v>
      </c>
      <c r="M42" s="464"/>
      <c r="N42" s="464"/>
      <c r="O42" s="464"/>
      <c r="P42" s="465"/>
      <c r="Q42" s="169" t="s">
        <v>28</v>
      </c>
      <c r="R42" s="13">
        <f>MIN(0.3*R6,I42)</f>
        <v>0</v>
      </c>
    </row>
    <row r="43" spans="1:18" ht="15" customHeight="1" x14ac:dyDescent="0.2">
      <c r="A43" s="167"/>
      <c r="B43" s="93"/>
      <c r="C43" s="93"/>
      <c r="D43" s="93"/>
      <c r="E43" s="472" t="s">
        <v>46</v>
      </c>
      <c r="F43" s="473"/>
      <c r="G43" s="473"/>
      <c r="H43" s="473"/>
      <c r="I43" s="473"/>
      <c r="J43" s="473"/>
      <c r="K43" s="473"/>
      <c r="L43" s="473"/>
      <c r="M43" s="474" t="s">
        <v>34</v>
      </c>
      <c r="N43" s="474"/>
      <c r="O43" s="474"/>
      <c r="P43" s="473" t="s">
        <v>47</v>
      </c>
      <c r="Q43" s="473"/>
      <c r="R43" s="475" t="s">
        <v>35</v>
      </c>
    </row>
    <row r="44" spans="1:18" x14ac:dyDescent="0.2">
      <c r="A44" s="167"/>
      <c r="B44" s="93"/>
      <c r="C44" s="93"/>
      <c r="D44" s="93"/>
      <c r="E44" s="431"/>
      <c r="F44" s="432"/>
      <c r="G44" s="432"/>
      <c r="H44" s="432"/>
      <c r="I44" s="432"/>
      <c r="J44" s="432"/>
      <c r="K44" s="432"/>
      <c r="L44" s="432"/>
      <c r="M44" s="419" t="s">
        <v>39</v>
      </c>
      <c r="N44" s="419" t="s">
        <v>40</v>
      </c>
      <c r="O44" s="419" t="s">
        <v>41</v>
      </c>
      <c r="P44" s="432"/>
      <c r="Q44" s="432"/>
      <c r="R44" s="476"/>
    </row>
    <row r="45" spans="1:18" x14ac:dyDescent="0.2">
      <c r="A45" s="167"/>
      <c r="B45" s="93"/>
      <c r="C45" s="93"/>
      <c r="D45" s="93"/>
      <c r="E45" s="431"/>
      <c r="F45" s="432"/>
      <c r="G45" s="432"/>
      <c r="H45" s="432"/>
      <c r="I45" s="432"/>
      <c r="J45" s="432"/>
      <c r="K45" s="432"/>
      <c r="L45" s="432"/>
      <c r="M45" s="420"/>
      <c r="N45" s="420"/>
      <c r="O45" s="420"/>
      <c r="P45" s="421" t="s">
        <v>28</v>
      </c>
      <c r="Q45" s="422"/>
      <c r="R45" s="184" t="s">
        <v>49</v>
      </c>
    </row>
    <row r="46" spans="1:18" x14ac:dyDescent="0.2">
      <c r="A46" s="167"/>
      <c r="B46" s="93"/>
      <c r="C46" s="93"/>
      <c r="D46" s="93"/>
      <c r="E46" s="418"/>
      <c r="F46" s="418"/>
      <c r="G46" s="418"/>
      <c r="H46" s="418"/>
      <c r="I46" s="418"/>
      <c r="J46" s="418"/>
      <c r="K46" s="418"/>
      <c r="L46" s="418"/>
      <c r="M46" s="5"/>
      <c r="N46" s="5"/>
      <c r="O46" s="5"/>
      <c r="P46" s="404"/>
      <c r="Q46" s="404"/>
      <c r="R46" s="10"/>
    </row>
    <row r="47" spans="1:18" x14ac:dyDescent="0.2">
      <c r="A47" s="167"/>
      <c r="B47" s="93"/>
      <c r="C47" s="93"/>
      <c r="D47" s="93"/>
      <c r="E47" s="418"/>
      <c r="F47" s="418"/>
      <c r="G47" s="418"/>
      <c r="H47" s="418"/>
      <c r="I47" s="418"/>
      <c r="J47" s="418"/>
      <c r="K47" s="418"/>
      <c r="L47" s="418"/>
      <c r="M47" s="5"/>
      <c r="N47" s="5"/>
      <c r="O47" s="5"/>
      <c r="P47" s="404"/>
      <c r="Q47" s="404"/>
      <c r="R47" s="10"/>
    </row>
    <row r="48" spans="1:18" x14ac:dyDescent="0.2">
      <c r="A48" s="167"/>
      <c r="B48" s="93"/>
      <c r="C48" s="93"/>
      <c r="D48" s="93"/>
      <c r="E48" s="418"/>
      <c r="F48" s="418"/>
      <c r="G48" s="418"/>
      <c r="H48" s="418"/>
      <c r="I48" s="418"/>
      <c r="J48" s="418"/>
      <c r="K48" s="418"/>
      <c r="L48" s="418"/>
      <c r="M48" s="5"/>
      <c r="N48" s="5"/>
      <c r="O48" s="5"/>
      <c r="P48" s="404"/>
      <c r="Q48" s="404"/>
      <c r="R48" s="10"/>
    </row>
    <row r="49" spans="1:18" x14ac:dyDescent="0.2">
      <c r="A49" s="167"/>
      <c r="B49" s="93"/>
      <c r="C49" s="93"/>
      <c r="D49" s="93"/>
      <c r="E49" s="418"/>
      <c r="F49" s="418"/>
      <c r="G49" s="418"/>
      <c r="H49" s="418"/>
      <c r="I49" s="418"/>
      <c r="J49" s="418"/>
      <c r="K49" s="418"/>
      <c r="L49" s="418"/>
      <c r="M49" s="5"/>
      <c r="N49" s="5"/>
      <c r="O49" s="5"/>
      <c r="P49" s="404"/>
      <c r="Q49" s="404"/>
      <c r="R49" s="10"/>
    </row>
    <row r="50" spans="1:18" x14ac:dyDescent="0.2">
      <c r="A50" s="167"/>
      <c r="B50" s="93"/>
      <c r="C50" s="93"/>
      <c r="D50" s="93"/>
      <c r="E50" s="418"/>
      <c r="F50" s="418"/>
      <c r="G50" s="418"/>
      <c r="H50" s="418"/>
      <c r="I50" s="418"/>
      <c r="J50" s="418"/>
      <c r="K50" s="418"/>
      <c r="L50" s="418"/>
      <c r="M50" s="5"/>
      <c r="N50" s="5"/>
      <c r="O50" s="5"/>
      <c r="P50" s="404"/>
      <c r="Q50" s="404"/>
      <c r="R50" s="10"/>
    </row>
    <row r="51" spans="1:18" x14ac:dyDescent="0.2">
      <c r="A51" s="167"/>
      <c r="B51" s="93"/>
      <c r="C51" s="93"/>
      <c r="D51" s="93"/>
      <c r="E51" s="418"/>
      <c r="F51" s="418"/>
      <c r="G51" s="418"/>
      <c r="H51" s="418"/>
      <c r="I51" s="418"/>
      <c r="J51" s="418"/>
      <c r="K51" s="418"/>
      <c r="L51" s="418"/>
      <c r="M51" s="5"/>
      <c r="N51" s="5"/>
      <c r="O51" s="5"/>
      <c r="P51" s="404"/>
      <c r="Q51" s="404"/>
      <c r="R51" s="10"/>
    </row>
    <row r="52" spans="1:18" x14ac:dyDescent="0.2">
      <c r="A52" s="167"/>
      <c r="B52" s="93"/>
      <c r="C52" s="93"/>
      <c r="D52" s="93"/>
      <c r="E52" s="418"/>
      <c r="F52" s="418"/>
      <c r="G52" s="418"/>
      <c r="H52" s="418"/>
      <c r="I52" s="418"/>
      <c r="J52" s="418"/>
      <c r="K52" s="418"/>
      <c r="L52" s="418"/>
      <c r="M52" s="5"/>
      <c r="N52" s="5"/>
      <c r="O52" s="5"/>
      <c r="P52" s="404"/>
      <c r="Q52" s="404"/>
      <c r="R52" s="10"/>
    </row>
    <row r="53" spans="1:18" x14ac:dyDescent="0.2">
      <c r="A53" s="167"/>
      <c r="B53" s="93"/>
      <c r="C53" s="93"/>
      <c r="D53" s="93"/>
      <c r="E53" s="418"/>
      <c r="F53" s="418"/>
      <c r="G53" s="418"/>
      <c r="H53" s="418"/>
      <c r="I53" s="418"/>
      <c r="J53" s="418"/>
      <c r="K53" s="418"/>
      <c r="L53" s="418"/>
      <c r="M53" s="5"/>
      <c r="N53" s="5"/>
      <c r="O53" s="5"/>
      <c r="P53" s="404"/>
      <c r="Q53" s="404"/>
      <c r="R53" s="10"/>
    </row>
    <row r="54" spans="1:18" ht="15" thickBot="1" x14ac:dyDescent="0.25">
      <c r="A54" s="167"/>
      <c r="B54" s="93"/>
      <c r="C54" s="93"/>
      <c r="D54" s="93"/>
      <c r="E54" s="412"/>
      <c r="F54" s="412"/>
      <c r="G54" s="412"/>
      <c r="H54" s="412"/>
      <c r="I54" s="412"/>
      <c r="J54" s="412"/>
      <c r="K54" s="412"/>
      <c r="L54" s="412"/>
      <c r="M54" s="11"/>
      <c r="N54" s="5"/>
      <c r="O54" s="5"/>
      <c r="P54" s="404"/>
      <c r="Q54" s="404"/>
      <c r="R54" s="10"/>
    </row>
    <row r="55" spans="1:18" ht="15" customHeight="1" x14ac:dyDescent="0.2">
      <c r="A55" s="167"/>
      <c r="B55" s="93"/>
      <c r="C55" s="93"/>
      <c r="D55" s="93"/>
      <c r="E55" s="167"/>
      <c r="I55" s="177"/>
      <c r="J55" s="414" t="s">
        <v>54</v>
      </c>
      <c r="K55" s="414"/>
      <c r="L55" s="414"/>
      <c r="N55" s="196"/>
      <c r="O55" s="196"/>
      <c r="P55" s="196"/>
      <c r="Q55" s="196"/>
      <c r="R55" s="197"/>
    </row>
    <row r="56" spans="1:18" ht="21" x14ac:dyDescent="0.2">
      <c r="A56" s="167"/>
      <c r="B56" s="93"/>
      <c r="C56" s="93"/>
      <c r="D56" s="93"/>
      <c r="E56" s="167"/>
      <c r="I56" s="177"/>
      <c r="J56" s="415" t="s">
        <v>55</v>
      </c>
      <c r="K56" s="415"/>
      <c r="L56" s="96" t="s">
        <v>79</v>
      </c>
      <c r="R56" s="185"/>
    </row>
    <row r="57" spans="1:18" ht="15" x14ac:dyDescent="0.25">
      <c r="A57" s="167"/>
      <c r="B57" s="93"/>
      <c r="C57" s="93"/>
      <c r="D57" s="93"/>
      <c r="E57" s="167"/>
      <c r="I57" s="177"/>
      <c r="J57" s="416" t="s">
        <v>80</v>
      </c>
      <c r="K57" s="416"/>
      <c r="L57" s="3">
        <f>R6</f>
        <v>0</v>
      </c>
      <c r="R57" s="185"/>
    </row>
    <row r="58" spans="1:18" ht="15" x14ac:dyDescent="0.25">
      <c r="A58" s="167"/>
      <c r="B58" s="93"/>
      <c r="C58" s="93"/>
      <c r="D58" s="93"/>
      <c r="E58" s="167"/>
      <c r="I58" s="177"/>
      <c r="J58" s="416" t="s">
        <v>61</v>
      </c>
      <c r="K58" s="416"/>
      <c r="L58" s="3">
        <f>R42</f>
        <v>0</v>
      </c>
      <c r="R58" s="185"/>
    </row>
    <row r="59" spans="1:18" ht="15" x14ac:dyDescent="0.25">
      <c r="A59" s="167"/>
      <c r="B59" s="93"/>
      <c r="C59" s="93"/>
      <c r="D59" s="93"/>
      <c r="E59" s="167"/>
      <c r="I59" s="177"/>
      <c r="J59" s="409" t="s">
        <v>74</v>
      </c>
      <c r="K59" s="409"/>
      <c r="L59" s="3">
        <f>SUM(L57:L58)</f>
        <v>0</v>
      </c>
      <c r="R59" s="185"/>
    </row>
    <row r="60" spans="1:18" ht="15.75" thickBot="1" x14ac:dyDescent="0.3">
      <c r="A60" s="167"/>
      <c r="B60" s="93"/>
      <c r="C60" s="93"/>
      <c r="D60" s="93"/>
      <c r="E60" s="186"/>
      <c r="F60" s="181"/>
      <c r="G60" s="181"/>
      <c r="H60" s="181"/>
      <c r="I60" s="180"/>
      <c r="J60" s="410"/>
      <c r="K60" s="410"/>
      <c r="L60" s="187"/>
      <c r="M60" s="181"/>
      <c r="N60" s="181"/>
      <c r="O60" s="181"/>
      <c r="P60" s="181"/>
      <c r="Q60" s="181"/>
      <c r="R60" s="188"/>
    </row>
    <row r="61" spans="1:18" ht="12.75" customHeight="1" x14ac:dyDescent="0.25">
      <c r="A61" s="189"/>
      <c r="B61" s="190"/>
      <c r="C61" s="190"/>
      <c r="D61" s="191"/>
      <c r="E61" s="314" t="s">
        <v>63</v>
      </c>
      <c r="F61" s="315"/>
      <c r="G61" s="315"/>
      <c r="H61" s="315"/>
      <c r="I61" s="339"/>
      <c r="J61" s="25">
        <f>'03_SINTESI'!$F$20</f>
        <v>0</v>
      </c>
      <c r="K61" s="102"/>
      <c r="L61" s="102"/>
      <c r="M61" s="102"/>
      <c r="N61" s="102"/>
      <c r="O61" s="103"/>
      <c r="P61" s="316" t="s">
        <v>124</v>
      </c>
      <c r="Q61" s="317"/>
      <c r="R61" s="318"/>
    </row>
    <row r="62" spans="1:18" ht="12.75" customHeight="1" x14ac:dyDescent="0.25">
      <c r="A62" s="189"/>
      <c r="B62" s="190"/>
      <c r="C62" s="190"/>
      <c r="D62" s="191"/>
      <c r="E62" s="105">
        <v>700</v>
      </c>
      <c r="F62" s="106" t="s">
        <v>64</v>
      </c>
      <c r="G62" s="109"/>
      <c r="H62" s="109"/>
      <c r="I62" s="109"/>
      <c r="J62" s="160"/>
      <c r="K62" s="107"/>
      <c r="L62" s="161"/>
      <c r="M62" s="107" t="s">
        <v>25</v>
      </c>
      <c r="N62" s="107"/>
      <c r="O62" s="108"/>
      <c r="P62" s="319"/>
      <c r="Q62" s="320"/>
      <c r="R62" s="321"/>
    </row>
    <row r="63" spans="1:18" ht="12.75" customHeight="1" x14ac:dyDescent="0.25">
      <c r="A63" s="189"/>
      <c r="B63" s="190"/>
      <c r="C63" s="190"/>
      <c r="D63" s="191"/>
      <c r="E63" s="105">
        <v>800</v>
      </c>
      <c r="F63" s="106" t="s">
        <v>65</v>
      </c>
      <c r="G63" s="107"/>
      <c r="H63" s="107"/>
      <c r="I63" s="107"/>
      <c r="J63" s="160"/>
      <c r="K63" s="109"/>
      <c r="L63" s="109"/>
      <c r="M63" s="109"/>
      <c r="N63" s="109"/>
      <c r="O63" s="108"/>
      <c r="P63" s="319"/>
      <c r="Q63" s="320"/>
      <c r="R63" s="321"/>
    </row>
    <row r="64" spans="1:18" s="112" customFormat="1" ht="18" x14ac:dyDescent="0.25">
      <c r="A64" s="189"/>
      <c r="B64" s="190"/>
      <c r="C64" s="190"/>
      <c r="D64" s="191"/>
      <c r="E64" s="105">
        <v>900</v>
      </c>
      <c r="F64" s="106" t="s">
        <v>66</v>
      </c>
      <c r="G64" s="107"/>
      <c r="H64" s="107"/>
      <c r="I64" s="107"/>
      <c r="J64" s="160"/>
      <c r="K64" s="109"/>
      <c r="L64" s="109"/>
      <c r="M64" s="109"/>
      <c r="N64" s="109"/>
      <c r="O64" s="108"/>
      <c r="P64" s="319"/>
      <c r="Q64" s="320"/>
      <c r="R64" s="321"/>
    </row>
    <row r="65" spans="1:18" s="112" customFormat="1" ht="22.15" customHeight="1" x14ac:dyDescent="0.15">
      <c r="A65" s="189"/>
      <c r="B65" s="190"/>
      <c r="C65" s="190"/>
      <c r="D65" s="191"/>
      <c r="E65" s="325" t="s">
        <v>67</v>
      </c>
      <c r="F65" s="326"/>
      <c r="G65" s="326"/>
      <c r="H65" s="326"/>
      <c r="I65" s="326"/>
      <c r="J65" s="163"/>
      <c r="K65" s="111"/>
      <c r="L65" s="111"/>
      <c r="M65" s="111"/>
      <c r="N65" s="111"/>
      <c r="O65" s="111"/>
      <c r="P65" s="319"/>
      <c r="Q65" s="320"/>
      <c r="R65" s="321"/>
    </row>
    <row r="66" spans="1:18" ht="19.149999999999999" customHeight="1" x14ac:dyDescent="0.2">
      <c r="E66" s="327"/>
      <c r="F66" s="328"/>
      <c r="G66" s="328"/>
      <c r="H66" s="328"/>
      <c r="I66" s="328"/>
      <c r="J66" s="25">
        <f>'03_SINTESI'!$F$23</f>
        <v>0</v>
      </c>
      <c r="K66" s="114"/>
      <c r="L66" s="114"/>
      <c r="M66" s="114"/>
      <c r="N66" s="114"/>
      <c r="O66" s="114"/>
      <c r="P66" s="322"/>
      <c r="Q66" s="323"/>
      <c r="R66" s="324"/>
    </row>
    <row r="67" spans="1:18" x14ac:dyDescent="0.2">
      <c r="O67" s="194"/>
      <c r="P67" s="194"/>
    </row>
    <row r="68" spans="1:18" x14ac:dyDescent="0.2">
      <c r="E68" s="192"/>
      <c r="F68" s="193"/>
      <c r="G68" s="193"/>
      <c r="H68" s="193"/>
      <c r="I68" s="193"/>
      <c r="O68" s="194"/>
      <c r="P68" s="194"/>
    </row>
    <row r="69" spans="1:18" x14ac:dyDescent="0.2">
      <c r="E69" s="192"/>
      <c r="F69" s="193"/>
      <c r="G69" s="193"/>
      <c r="H69" s="193"/>
      <c r="I69" s="193"/>
      <c r="J69" s="193"/>
      <c r="K69" s="193"/>
    </row>
    <row r="70" spans="1:18" x14ac:dyDescent="0.2">
      <c r="E70" s="192"/>
      <c r="F70" s="193"/>
      <c r="G70" s="193"/>
      <c r="H70" s="193"/>
      <c r="I70" s="193"/>
      <c r="J70" s="193"/>
      <c r="K70" s="193"/>
    </row>
    <row r="71" spans="1:18" x14ac:dyDescent="0.2">
      <c r="E71" s="192"/>
      <c r="F71" s="193"/>
      <c r="G71" s="193"/>
      <c r="H71" s="193"/>
      <c r="I71" s="193"/>
      <c r="J71" s="193"/>
      <c r="K71" s="193"/>
    </row>
  </sheetData>
  <sheetProtection algorithmName="SHA-512" hashValue="h++29Bc0QpiIH2Qwx5mRK0Wo7ItZqWi4HsP8KXEKcnHXf2zrQpn1VNDBn/vE7Ai/bY3aSn+/MZ7ZATySpbih5g==" saltValue="yJLTs+T0m7AaKI+8yu/nGg==" spinCount="100000" sheet="1" objects="1" scenarios="1" selectLockedCells="1"/>
  <dataConsolidate/>
  <mergeCells count="119">
    <mergeCell ref="F12:G12"/>
    <mergeCell ref="I12:K12"/>
    <mergeCell ref="O7:O8"/>
    <mergeCell ref="F9:G9"/>
    <mergeCell ref="I9:K9"/>
    <mergeCell ref="F10:G10"/>
    <mergeCell ref="I10:K10"/>
    <mergeCell ref="F11:G11"/>
    <mergeCell ref="I11:K11"/>
    <mergeCell ref="E5:R5"/>
    <mergeCell ref="E6:G6"/>
    <mergeCell ref="E7:E8"/>
    <mergeCell ref="F7:G8"/>
    <mergeCell ref="H7:H8"/>
    <mergeCell ref="I7:K8"/>
    <mergeCell ref="L7:N7"/>
    <mergeCell ref="F15:G15"/>
    <mergeCell ref="I15:K15"/>
    <mergeCell ref="F16:G16"/>
    <mergeCell ref="I16:K16"/>
    <mergeCell ref="F17:G17"/>
    <mergeCell ref="I17:K17"/>
    <mergeCell ref="F13:G13"/>
    <mergeCell ref="I13:K13"/>
    <mergeCell ref="F14:G14"/>
    <mergeCell ref="I14:K14"/>
    <mergeCell ref="F21:G21"/>
    <mergeCell ref="I21:K21"/>
    <mergeCell ref="F22:G22"/>
    <mergeCell ref="I22:K22"/>
    <mergeCell ref="F23:G23"/>
    <mergeCell ref="I23:K23"/>
    <mergeCell ref="F18:G18"/>
    <mergeCell ref="I18:K18"/>
    <mergeCell ref="F19:G19"/>
    <mergeCell ref="I19:K19"/>
    <mergeCell ref="F20:G20"/>
    <mergeCell ref="I20:K20"/>
    <mergeCell ref="I27:K27"/>
    <mergeCell ref="F28:G28"/>
    <mergeCell ref="I28:K28"/>
    <mergeCell ref="F29:G29"/>
    <mergeCell ref="I29:K29"/>
    <mergeCell ref="F24:G24"/>
    <mergeCell ref="I24:K24"/>
    <mergeCell ref="F25:G25"/>
    <mergeCell ref="I25:K25"/>
    <mergeCell ref="F26:G26"/>
    <mergeCell ref="I26:K26"/>
    <mergeCell ref="E49:L49"/>
    <mergeCell ref="P49:Q49"/>
    <mergeCell ref="E50:L50"/>
    <mergeCell ref="P50:Q50"/>
    <mergeCell ref="N44:N45"/>
    <mergeCell ref="O44:O45"/>
    <mergeCell ref="P45:Q45"/>
    <mergeCell ref="F36:G36"/>
    <mergeCell ref="I36:K36"/>
    <mergeCell ref="F37:G37"/>
    <mergeCell ref="I37:K37"/>
    <mergeCell ref="F38:G38"/>
    <mergeCell ref="I38:K38"/>
    <mergeCell ref="E41:R41"/>
    <mergeCell ref="E42:G42"/>
    <mergeCell ref="J42:K42"/>
    <mergeCell ref="E43:L45"/>
    <mergeCell ref="M43:O43"/>
    <mergeCell ref="P43:Q44"/>
    <mergeCell ref="R43:R44"/>
    <mergeCell ref="M44:M45"/>
    <mergeCell ref="E2:R2"/>
    <mergeCell ref="I3:L3"/>
    <mergeCell ref="M3:R3"/>
    <mergeCell ref="F33:G33"/>
    <mergeCell ref="I33:K33"/>
    <mergeCell ref="F34:G34"/>
    <mergeCell ref="I34:K34"/>
    <mergeCell ref="F35:G35"/>
    <mergeCell ref="I35:K35"/>
    <mergeCell ref="F30:G30"/>
    <mergeCell ref="I30:K30"/>
    <mergeCell ref="F31:G31"/>
    <mergeCell ref="I31:K31"/>
    <mergeCell ref="F32:G32"/>
    <mergeCell ref="I32:K32"/>
    <mergeCell ref="F27:G27"/>
    <mergeCell ref="L42:P42"/>
    <mergeCell ref="E61:I61"/>
    <mergeCell ref="P61:R66"/>
    <mergeCell ref="E65:I66"/>
    <mergeCell ref="J59:K59"/>
    <mergeCell ref="J60:K60"/>
    <mergeCell ref="J57:K57"/>
    <mergeCell ref="J58:K58"/>
    <mergeCell ref="E46:L46"/>
    <mergeCell ref="P46:Q46"/>
    <mergeCell ref="E47:L47"/>
    <mergeCell ref="P47:Q47"/>
    <mergeCell ref="E54:L54"/>
    <mergeCell ref="P54:Q54"/>
    <mergeCell ref="J55:L55"/>
    <mergeCell ref="J56:K56"/>
    <mergeCell ref="E51:L51"/>
    <mergeCell ref="P51:Q51"/>
    <mergeCell ref="E52:L52"/>
    <mergeCell ref="P52:Q52"/>
    <mergeCell ref="E53:L53"/>
    <mergeCell ref="P53:Q53"/>
    <mergeCell ref="E48:L48"/>
    <mergeCell ref="P48:Q48"/>
    <mergeCell ref="E3:F3"/>
    <mergeCell ref="G3:H3"/>
    <mergeCell ref="E4:F4"/>
    <mergeCell ref="G4:H4"/>
    <mergeCell ref="E1:R1"/>
    <mergeCell ref="I4:L4"/>
    <mergeCell ref="M4:R4"/>
    <mergeCell ref="J6:K6"/>
    <mergeCell ref="L6:P6"/>
  </mergeCells>
  <dataValidations disablePrompts="1" count="5">
    <dataValidation type="whole" operator="greaterThanOrEqual" allowBlank="1" showInputMessage="1" showErrorMessage="1" sqref="N39:N40" xr:uid="{FA170BFB-0CD9-4D82-8A93-E5A846BD6385}">
      <formula1>0</formula1>
    </dataValidation>
    <dataValidation type="list" allowBlank="1" showInputMessage="1" showErrorMessage="1" sqref="WVN983041:WVO983041 WLR983041:WLS983041 WBV983041:WBW983041 VRZ983041:VSA983041 VID983041:VIE983041 UYH983041:UYI983041 UOL983041:UOM983041 UEP983041:UEQ983041 TUT983041:TUU983041 TKX983041:TKY983041 TBB983041:TBC983041 SRF983041:SRG983041 SHJ983041:SHK983041 RXN983041:RXO983041 RNR983041:RNS983041 RDV983041:RDW983041 QTZ983041:QUA983041 QKD983041:QKE983041 QAH983041:QAI983041 PQL983041:PQM983041 PGP983041:PGQ983041 OWT983041:OWU983041 OMX983041:OMY983041 ODB983041:ODC983041 NTF983041:NTG983041 NJJ983041:NJK983041 MZN983041:MZO983041 MPR983041:MPS983041 MFV983041:MFW983041 LVZ983041:LWA983041 LMD983041:LME983041 LCH983041:LCI983041 KSL983041:KSM983041 KIP983041:KIQ983041 JYT983041:JYU983041 JOX983041:JOY983041 JFB983041:JFC983041 IVF983041:IVG983041 ILJ983041:ILK983041 IBN983041:IBO983041 HRR983041:HRS983041 HHV983041:HHW983041 GXZ983041:GYA983041 GOD983041:GOE983041 GEH983041:GEI983041 FUL983041:FUM983041 FKP983041:FKQ983041 FAT983041:FAU983041 EQX983041:EQY983041 EHB983041:EHC983041 DXF983041:DXG983041 DNJ983041:DNK983041 DDN983041:DDO983041 CTR983041:CTS983041 CJV983041:CJW983041 BZZ983041:CAA983041 BQD983041:BQE983041 BGH983041:BGI983041 AWL983041:AWM983041 AMP983041:AMQ983041 ACT983041:ACU983041 SX983041:SY983041 JB983041:JC983041 WVN917505:WVO917505 WLR917505:WLS917505 WBV917505:WBW917505 VRZ917505:VSA917505 VID917505:VIE917505 UYH917505:UYI917505 UOL917505:UOM917505 UEP917505:UEQ917505 TUT917505:TUU917505 TKX917505:TKY917505 TBB917505:TBC917505 SRF917505:SRG917505 SHJ917505:SHK917505 RXN917505:RXO917505 RNR917505:RNS917505 RDV917505:RDW917505 QTZ917505:QUA917505 QKD917505:QKE917505 QAH917505:QAI917505 PQL917505:PQM917505 PGP917505:PGQ917505 OWT917505:OWU917505 OMX917505:OMY917505 ODB917505:ODC917505 NTF917505:NTG917505 NJJ917505:NJK917505 MZN917505:MZO917505 MPR917505:MPS917505 MFV917505:MFW917505 LVZ917505:LWA917505 LMD917505:LME917505 LCH917505:LCI917505 KSL917505:KSM917505 KIP917505:KIQ917505 JYT917505:JYU917505 JOX917505:JOY917505 JFB917505:JFC917505 IVF917505:IVG917505 ILJ917505:ILK917505 IBN917505:IBO917505 HRR917505:HRS917505 HHV917505:HHW917505 GXZ917505:GYA917505 GOD917505:GOE917505 GEH917505:GEI917505 FUL917505:FUM917505 FKP917505:FKQ917505 FAT917505:FAU917505 EQX917505:EQY917505 EHB917505:EHC917505 DXF917505:DXG917505 DNJ917505:DNK917505 DDN917505:DDO917505 CTR917505:CTS917505 CJV917505:CJW917505 BZZ917505:CAA917505 BQD917505:BQE917505 BGH917505:BGI917505 AWL917505:AWM917505 AMP917505:AMQ917505 ACT917505:ACU917505 SX917505:SY917505 JB917505:JC917505 WVN851969:WVO851969 WLR851969:WLS851969 WBV851969:WBW851969 VRZ851969:VSA851969 VID851969:VIE851969 UYH851969:UYI851969 UOL851969:UOM851969 UEP851969:UEQ851969 TUT851969:TUU851969 TKX851969:TKY851969 TBB851969:TBC851969 SRF851969:SRG851969 SHJ851969:SHK851969 RXN851969:RXO851969 RNR851969:RNS851969 RDV851969:RDW851969 QTZ851969:QUA851969 QKD851969:QKE851969 QAH851969:QAI851969 PQL851969:PQM851969 PGP851969:PGQ851969 OWT851969:OWU851969 OMX851969:OMY851969 ODB851969:ODC851969 NTF851969:NTG851969 NJJ851969:NJK851969 MZN851969:MZO851969 MPR851969:MPS851969 MFV851969:MFW851969 LVZ851969:LWA851969 LMD851969:LME851969 LCH851969:LCI851969 KSL851969:KSM851969 KIP851969:KIQ851969 JYT851969:JYU851969 JOX851969:JOY851969 JFB851969:JFC851969 IVF851969:IVG851969 ILJ851969:ILK851969 IBN851969:IBO851969 HRR851969:HRS851969 HHV851969:HHW851969 GXZ851969:GYA851969 GOD851969:GOE851969 GEH851969:GEI851969 FUL851969:FUM851969 FKP851969:FKQ851969 FAT851969:FAU851969 EQX851969:EQY851969 EHB851969:EHC851969 DXF851969:DXG851969 DNJ851969:DNK851969 DDN851969:DDO851969 CTR851969:CTS851969 CJV851969:CJW851969 BZZ851969:CAA851969 BQD851969:BQE851969 BGH851969:BGI851969 AWL851969:AWM851969 AMP851969:AMQ851969 ACT851969:ACU851969 SX851969:SY851969 JB851969:JC851969 WVN786433:WVO786433 WLR786433:WLS786433 WBV786433:WBW786433 VRZ786433:VSA786433 VID786433:VIE786433 UYH786433:UYI786433 UOL786433:UOM786433 UEP786433:UEQ786433 TUT786433:TUU786433 TKX786433:TKY786433 TBB786433:TBC786433 SRF786433:SRG786433 SHJ786433:SHK786433 RXN786433:RXO786433 RNR786433:RNS786433 RDV786433:RDW786433 QTZ786433:QUA786433 QKD786433:QKE786433 QAH786433:QAI786433 PQL786433:PQM786433 PGP786433:PGQ786433 OWT786433:OWU786433 OMX786433:OMY786433 ODB786433:ODC786433 NTF786433:NTG786433 NJJ786433:NJK786433 MZN786433:MZO786433 MPR786433:MPS786433 MFV786433:MFW786433 LVZ786433:LWA786433 LMD786433:LME786433 LCH786433:LCI786433 KSL786433:KSM786433 KIP786433:KIQ786433 JYT786433:JYU786433 JOX786433:JOY786433 JFB786433:JFC786433 IVF786433:IVG786433 ILJ786433:ILK786433 IBN786433:IBO786433 HRR786433:HRS786433 HHV786433:HHW786433 GXZ786433:GYA786433 GOD786433:GOE786433 GEH786433:GEI786433 FUL786433:FUM786433 FKP786433:FKQ786433 FAT786433:FAU786433 EQX786433:EQY786433 EHB786433:EHC786433 DXF786433:DXG786433 DNJ786433:DNK786433 DDN786433:DDO786433 CTR786433:CTS786433 CJV786433:CJW786433 BZZ786433:CAA786433 BQD786433:BQE786433 BGH786433:BGI786433 AWL786433:AWM786433 AMP786433:AMQ786433 ACT786433:ACU786433 SX786433:SY786433 JB786433:JC786433 WVN720897:WVO720897 WLR720897:WLS720897 WBV720897:WBW720897 VRZ720897:VSA720897 VID720897:VIE720897 UYH720897:UYI720897 UOL720897:UOM720897 UEP720897:UEQ720897 TUT720897:TUU720897 TKX720897:TKY720897 TBB720897:TBC720897 SRF720897:SRG720897 SHJ720897:SHK720897 RXN720897:RXO720897 RNR720897:RNS720897 RDV720897:RDW720897 QTZ720897:QUA720897 QKD720897:QKE720897 QAH720897:QAI720897 PQL720897:PQM720897 PGP720897:PGQ720897 OWT720897:OWU720897 OMX720897:OMY720897 ODB720897:ODC720897 NTF720897:NTG720897 NJJ720897:NJK720897 MZN720897:MZO720897 MPR720897:MPS720897 MFV720897:MFW720897 LVZ720897:LWA720897 LMD720897:LME720897 LCH720897:LCI720897 KSL720897:KSM720897 KIP720897:KIQ720897 JYT720897:JYU720897 JOX720897:JOY720897 JFB720897:JFC720897 IVF720897:IVG720897 ILJ720897:ILK720897 IBN720897:IBO720897 HRR720897:HRS720897 HHV720897:HHW720897 GXZ720897:GYA720897 GOD720897:GOE720897 GEH720897:GEI720897 FUL720897:FUM720897 FKP720897:FKQ720897 FAT720897:FAU720897 EQX720897:EQY720897 EHB720897:EHC720897 DXF720897:DXG720897 DNJ720897:DNK720897 DDN720897:DDO720897 CTR720897:CTS720897 CJV720897:CJW720897 BZZ720897:CAA720897 BQD720897:BQE720897 BGH720897:BGI720897 AWL720897:AWM720897 AMP720897:AMQ720897 ACT720897:ACU720897 SX720897:SY720897 JB720897:JC720897 WVN655361:WVO655361 WLR655361:WLS655361 WBV655361:WBW655361 VRZ655361:VSA655361 VID655361:VIE655361 UYH655361:UYI655361 UOL655361:UOM655361 UEP655361:UEQ655361 TUT655361:TUU655361 TKX655361:TKY655361 TBB655361:TBC655361 SRF655361:SRG655361 SHJ655361:SHK655361 RXN655361:RXO655361 RNR655361:RNS655361 RDV655361:RDW655361 QTZ655361:QUA655361 QKD655361:QKE655361 QAH655361:QAI655361 PQL655361:PQM655361 PGP655361:PGQ655361 OWT655361:OWU655361 OMX655361:OMY655361 ODB655361:ODC655361 NTF655361:NTG655361 NJJ655361:NJK655361 MZN655361:MZO655361 MPR655361:MPS655361 MFV655361:MFW655361 LVZ655361:LWA655361 LMD655361:LME655361 LCH655361:LCI655361 KSL655361:KSM655361 KIP655361:KIQ655361 JYT655361:JYU655361 JOX655361:JOY655361 JFB655361:JFC655361 IVF655361:IVG655361 ILJ655361:ILK655361 IBN655361:IBO655361 HRR655361:HRS655361 HHV655361:HHW655361 GXZ655361:GYA655361 GOD655361:GOE655361 GEH655361:GEI655361 FUL655361:FUM655361 FKP655361:FKQ655361 FAT655361:FAU655361 EQX655361:EQY655361 EHB655361:EHC655361 DXF655361:DXG655361 DNJ655361:DNK655361 DDN655361:DDO655361 CTR655361:CTS655361 CJV655361:CJW655361 BZZ655361:CAA655361 BQD655361:BQE655361 BGH655361:BGI655361 AWL655361:AWM655361 AMP655361:AMQ655361 ACT655361:ACU655361 SX655361:SY655361 JB655361:JC655361 WVN589825:WVO589825 WLR589825:WLS589825 WBV589825:WBW589825 VRZ589825:VSA589825 VID589825:VIE589825 UYH589825:UYI589825 UOL589825:UOM589825 UEP589825:UEQ589825 TUT589825:TUU589825 TKX589825:TKY589825 TBB589825:TBC589825 SRF589825:SRG589825 SHJ589825:SHK589825 RXN589825:RXO589825 RNR589825:RNS589825 RDV589825:RDW589825 QTZ589825:QUA589825 QKD589825:QKE589825 QAH589825:QAI589825 PQL589825:PQM589825 PGP589825:PGQ589825 OWT589825:OWU589825 OMX589825:OMY589825 ODB589825:ODC589825 NTF589825:NTG589825 NJJ589825:NJK589825 MZN589825:MZO589825 MPR589825:MPS589825 MFV589825:MFW589825 LVZ589825:LWA589825 LMD589825:LME589825 LCH589825:LCI589825 KSL589825:KSM589825 KIP589825:KIQ589825 JYT589825:JYU589825 JOX589825:JOY589825 JFB589825:JFC589825 IVF589825:IVG589825 ILJ589825:ILK589825 IBN589825:IBO589825 HRR589825:HRS589825 HHV589825:HHW589825 GXZ589825:GYA589825 GOD589825:GOE589825 GEH589825:GEI589825 FUL589825:FUM589825 FKP589825:FKQ589825 FAT589825:FAU589825 EQX589825:EQY589825 EHB589825:EHC589825 DXF589825:DXG589825 DNJ589825:DNK589825 DDN589825:DDO589825 CTR589825:CTS589825 CJV589825:CJW589825 BZZ589825:CAA589825 BQD589825:BQE589825 BGH589825:BGI589825 AWL589825:AWM589825 AMP589825:AMQ589825 ACT589825:ACU589825 SX589825:SY589825 JB589825:JC589825 WVN524289:WVO524289 WLR524289:WLS524289 WBV524289:WBW524289 VRZ524289:VSA524289 VID524289:VIE524289 UYH524289:UYI524289 UOL524289:UOM524289 UEP524289:UEQ524289 TUT524289:TUU524289 TKX524289:TKY524289 TBB524289:TBC524289 SRF524289:SRG524289 SHJ524289:SHK524289 RXN524289:RXO524289 RNR524289:RNS524289 RDV524289:RDW524289 QTZ524289:QUA524289 QKD524289:QKE524289 QAH524289:QAI524289 PQL524289:PQM524289 PGP524289:PGQ524289 OWT524289:OWU524289 OMX524289:OMY524289 ODB524289:ODC524289 NTF524289:NTG524289 NJJ524289:NJK524289 MZN524289:MZO524289 MPR524289:MPS524289 MFV524289:MFW524289 LVZ524289:LWA524289 LMD524289:LME524289 LCH524289:LCI524289 KSL524289:KSM524289 KIP524289:KIQ524289 JYT524289:JYU524289 JOX524289:JOY524289 JFB524289:JFC524289 IVF524289:IVG524289 ILJ524289:ILK524289 IBN524289:IBO524289 HRR524289:HRS524289 HHV524289:HHW524289 GXZ524289:GYA524289 GOD524289:GOE524289 GEH524289:GEI524289 FUL524289:FUM524289 FKP524289:FKQ524289 FAT524289:FAU524289 EQX524289:EQY524289 EHB524289:EHC524289 DXF524289:DXG524289 DNJ524289:DNK524289 DDN524289:DDO524289 CTR524289:CTS524289 CJV524289:CJW524289 BZZ524289:CAA524289 BQD524289:BQE524289 BGH524289:BGI524289 AWL524289:AWM524289 AMP524289:AMQ524289 ACT524289:ACU524289 SX524289:SY524289 JB524289:JC524289 WVN458753:WVO458753 WLR458753:WLS458753 WBV458753:WBW458753 VRZ458753:VSA458753 VID458753:VIE458753 UYH458753:UYI458753 UOL458753:UOM458753 UEP458753:UEQ458753 TUT458753:TUU458753 TKX458753:TKY458753 TBB458753:TBC458753 SRF458753:SRG458753 SHJ458753:SHK458753 RXN458753:RXO458753 RNR458753:RNS458753 RDV458753:RDW458753 QTZ458753:QUA458753 QKD458753:QKE458753 QAH458753:QAI458753 PQL458753:PQM458753 PGP458753:PGQ458753 OWT458753:OWU458753 OMX458753:OMY458753 ODB458753:ODC458753 NTF458753:NTG458753 NJJ458753:NJK458753 MZN458753:MZO458753 MPR458753:MPS458753 MFV458753:MFW458753 LVZ458753:LWA458753 LMD458753:LME458753 LCH458753:LCI458753 KSL458753:KSM458753 KIP458753:KIQ458753 JYT458753:JYU458753 JOX458753:JOY458753 JFB458753:JFC458753 IVF458753:IVG458753 ILJ458753:ILK458753 IBN458753:IBO458753 HRR458753:HRS458753 HHV458753:HHW458753 GXZ458753:GYA458753 GOD458753:GOE458753 GEH458753:GEI458753 FUL458753:FUM458753 FKP458753:FKQ458753 FAT458753:FAU458753 EQX458753:EQY458753 EHB458753:EHC458753 DXF458753:DXG458753 DNJ458753:DNK458753 DDN458753:DDO458753 CTR458753:CTS458753 CJV458753:CJW458753 BZZ458753:CAA458753 BQD458753:BQE458753 BGH458753:BGI458753 AWL458753:AWM458753 AMP458753:AMQ458753 ACT458753:ACU458753 SX458753:SY458753 JB458753:JC458753 WVN393217:WVO393217 WLR393217:WLS393217 WBV393217:WBW393217 VRZ393217:VSA393217 VID393217:VIE393217 UYH393217:UYI393217 UOL393217:UOM393217 UEP393217:UEQ393217 TUT393217:TUU393217 TKX393217:TKY393217 TBB393217:TBC393217 SRF393217:SRG393217 SHJ393217:SHK393217 RXN393217:RXO393217 RNR393217:RNS393217 RDV393217:RDW393217 QTZ393217:QUA393217 QKD393217:QKE393217 QAH393217:QAI393217 PQL393217:PQM393217 PGP393217:PGQ393217 OWT393217:OWU393217 OMX393217:OMY393217 ODB393217:ODC393217 NTF393217:NTG393217 NJJ393217:NJK393217 MZN393217:MZO393217 MPR393217:MPS393217 MFV393217:MFW393217 LVZ393217:LWA393217 LMD393217:LME393217 LCH393217:LCI393217 KSL393217:KSM393217 KIP393217:KIQ393217 JYT393217:JYU393217 JOX393217:JOY393217 JFB393217:JFC393217 IVF393217:IVG393217 ILJ393217:ILK393217 IBN393217:IBO393217 HRR393217:HRS393217 HHV393217:HHW393217 GXZ393217:GYA393217 GOD393217:GOE393217 GEH393217:GEI393217 FUL393217:FUM393217 FKP393217:FKQ393217 FAT393217:FAU393217 EQX393217:EQY393217 EHB393217:EHC393217 DXF393217:DXG393217 DNJ393217:DNK393217 DDN393217:DDO393217 CTR393217:CTS393217 CJV393217:CJW393217 BZZ393217:CAA393217 BQD393217:BQE393217 BGH393217:BGI393217 AWL393217:AWM393217 AMP393217:AMQ393217 ACT393217:ACU393217 SX393217:SY393217 JB393217:JC393217 WVN327681:WVO327681 WLR327681:WLS327681 WBV327681:WBW327681 VRZ327681:VSA327681 VID327681:VIE327681 UYH327681:UYI327681 UOL327681:UOM327681 UEP327681:UEQ327681 TUT327681:TUU327681 TKX327681:TKY327681 TBB327681:TBC327681 SRF327681:SRG327681 SHJ327681:SHK327681 RXN327681:RXO327681 RNR327681:RNS327681 RDV327681:RDW327681 QTZ327681:QUA327681 QKD327681:QKE327681 QAH327681:QAI327681 PQL327681:PQM327681 PGP327681:PGQ327681 OWT327681:OWU327681 OMX327681:OMY327681 ODB327681:ODC327681 NTF327681:NTG327681 NJJ327681:NJK327681 MZN327681:MZO327681 MPR327681:MPS327681 MFV327681:MFW327681 LVZ327681:LWA327681 LMD327681:LME327681 LCH327681:LCI327681 KSL327681:KSM327681 KIP327681:KIQ327681 JYT327681:JYU327681 JOX327681:JOY327681 JFB327681:JFC327681 IVF327681:IVG327681 ILJ327681:ILK327681 IBN327681:IBO327681 HRR327681:HRS327681 HHV327681:HHW327681 GXZ327681:GYA327681 GOD327681:GOE327681 GEH327681:GEI327681 FUL327681:FUM327681 FKP327681:FKQ327681 FAT327681:FAU327681 EQX327681:EQY327681 EHB327681:EHC327681 DXF327681:DXG327681 DNJ327681:DNK327681 DDN327681:DDO327681 CTR327681:CTS327681 CJV327681:CJW327681 BZZ327681:CAA327681 BQD327681:BQE327681 BGH327681:BGI327681 AWL327681:AWM327681 AMP327681:AMQ327681 ACT327681:ACU327681 SX327681:SY327681 JB327681:JC327681 WVN262145:WVO262145 WLR262145:WLS262145 WBV262145:WBW262145 VRZ262145:VSA262145 VID262145:VIE262145 UYH262145:UYI262145 UOL262145:UOM262145 UEP262145:UEQ262145 TUT262145:TUU262145 TKX262145:TKY262145 TBB262145:TBC262145 SRF262145:SRG262145 SHJ262145:SHK262145 RXN262145:RXO262145 RNR262145:RNS262145 RDV262145:RDW262145 QTZ262145:QUA262145 QKD262145:QKE262145 QAH262145:QAI262145 PQL262145:PQM262145 PGP262145:PGQ262145 OWT262145:OWU262145 OMX262145:OMY262145 ODB262145:ODC262145 NTF262145:NTG262145 NJJ262145:NJK262145 MZN262145:MZO262145 MPR262145:MPS262145 MFV262145:MFW262145 LVZ262145:LWA262145 LMD262145:LME262145 LCH262145:LCI262145 KSL262145:KSM262145 KIP262145:KIQ262145 JYT262145:JYU262145 JOX262145:JOY262145 JFB262145:JFC262145 IVF262145:IVG262145 ILJ262145:ILK262145 IBN262145:IBO262145 HRR262145:HRS262145 HHV262145:HHW262145 GXZ262145:GYA262145 GOD262145:GOE262145 GEH262145:GEI262145 FUL262145:FUM262145 FKP262145:FKQ262145 FAT262145:FAU262145 EQX262145:EQY262145 EHB262145:EHC262145 DXF262145:DXG262145 DNJ262145:DNK262145 DDN262145:DDO262145 CTR262145:CTS262145 CJV262145:CJW262145 BZZ262145:CAA262145 BQD262145:BQE262145 BGH262145:BGI262145 AWL262145:AWM262145 AMP262145:AMQ262145 ACT262145:ACU262145 SX262145:SY262145 JB262145:JC262145 WVN196609:WVO196609 WLR196609:WLS196609 WBV196609:WBW196609 VRZ196609:VSA196609 VID196609:VIE196609 UYH196609:UYI196609 UOL196609:UOM196609 UEP196609:UEQ196609 TUT196609:TUU196609 TKX196609:TKY196609 TBB196609:TBC196609 SRF196609:SRG196609 SHJ196609:SHK196609 RXN196609:RXO196609 RNR196609:RNS196609 RDV196609:RDW196609 QTZ196609:QUA196609 QKD196609:QKE196609 QAH196609:QAI196609 PQL196609:PQM196609 PGP196609:PGQ196609 OWT196609:OWU196609 OMX196609:OMY196609 ODB196609:ODC196609 NTF196609:NTG196609 NJJ196609:NJK196609 MZN196609:MZO196609 MPR196609:MPS196609 MFV196609:MFW196609 LVZ196609:LWA196609 LMD196609:LME196609 LCH196609:LCI196609 KSL196609:KSM196609 KIP196609:KIQ196609 JYT196609:JYU196609 JOX196609:JOY196609 JFB196609:JFC196609 IVF196609:IVG196609 ILJ196609:ILK196609 IBN196609:IBO196609 HRR196609:HRS196609 HHV196609:HHW196609 GXZ196609:GYA196609 GOD196609:GOE196609 GEH196609:GEI196609 FUL196609:FUM196609 FKP196609:FKQ196609 FAT196609:FAU196609 EQX196609:EQY196609 EHB196609:EHC196609 DXF196609:DXG196609 DNJ196609:DNK196609 DDN196609:DDO196609 CTR196609:CTS196609 CJV196609:CJW196609 BZZ196609:CAA196609 BQD196609:BQE196609 BGH196609:BGI196609 AWL196609:AWM196609 AMP196609:AMQ196609 ACT196609:ACU196609 SX196609:SY196609 JB196609:JC196609 WVN131073:WVO131073 WLR131073:WLS131073 WBV131073:WBW131073 VRZ131073:VSA131073 VID131073:VIE131073 UYH131073:UYI131073 UOL131073:UOM131073 UEP131073:UEQ131073 TUT131073:TUU131073 TKX131073:TKY131073 TBB131073:TBC131073 SRF131073:SRG131073 SHJ131073:SHK131073 RXN131073:RXO131073 RNR131073:RNS131073 RDV131073:RDW131073 QTZ131073:QUA131073 QKD131073:QKE131073 QAH131073:QAI131073 PQL131073:PQM131073 PGP131073:PGQ131073 OWT131073:OWU131073 OMX131073:OMY131073 ODB131073:ODC131073 NTF131073:NTG131073 NJJ131073:NJK131073 MZN131073:MZO131073 MPR131073:MPS131073 MFV131073:MFW131073 LVZ131073:LWA131073 LMD131073:LME131073 LCH131073:LCI131073 KSL131073:KSM131073 KIP131073:KIQ131073 JYT131073:JYU131073 JOX131073:JOY131073 JFB131073:JFC131073 IVF131073:IVG131073 ILJ131073:ILK131073 IBN131073:IBO131073 HRR131073:HRS131073 HHV131073:HHW131073 GXZ131073:GYA131073 GOD131073:GOE131073 GEH131073:GEI131073 FUL131073:FUM131073 FKP131073:FKQ131073 FAT131073:FAU131073 EQX131073:EQY131073 EHB131073:EHC131073 DXF131073:DXG131073 DNJ131073:DNK131073 DDN131073:DDO131073 CTR131073:CTS131073 CJV131073:CJW131073 BZZ131073:CAA131073 BQD131073:BQE131073 BGH131073:BGI131073 AWL131073:AWM131073 AMP131073:AMQ131073 ACT131073:ACU131073 SX131073:SY131073 JB131073:JC131073 WVN65537:WVO65537 WLR65537:WLS65537 WBV65537:WBW65537 VRZ65537:VSA65537 VID65537:VIE65537 UYH65537:UYI65537 UOL65537:UOM65537 UEP65537:UEQ65537 TUT65537:TUU65537 TKX65537:TKY65537 TBB65537:TBC65537 SRF65537:SRG65537 SHJ65537:SHK65537 RXN65537:RXO65537 RNR65537:RNS65537 RDV65537:RDW65537 QTZ65537:QUA65537 QKD65537:QKE65537 QAH65537:QAI65537 PQL65537:PQM65537 PGP65537:PGQ65537 OWT65537:OWU65537 OMX65537:OMY65537 ODB65537:ODC65537 NTF65537:NTG65537 NJJ65537:NJK65537 MZN65537:MZO65537 MPR65537:MPS65537 MFV65537:MFW65537 LVZ65537:LWA65537 LMD65537:LME65537 LCH65537:LCI65537 KSL65537:KSM65537 KIP65537:KIQ65537 JYT65537:JYU65537 JOX65537:JOY65537 JFB65537:JFC65537 IVF65537:IVG65537 ILJ65537:ILK65537 IBN65537:IBO65537 HRR65537:HRS65537 HHV65537:HHW65537 GXZ65537:GYA65537 GOD65537:GOE65537 GEH65537:GEI65537 FUL65537:FUM65537 FKP65537:FKQ65537 FAT65537:FAU65537 EQX65537:EQY65537 EHB65537:EHC65537 DXF65537:DXG65537 DNJ65537:DNK65537 DDN65537:DDO65537 CTR65537:CTS65537 CJV65537:CJW65537 BZZ65537:CAA65537 BQD65537:BQE65537 BGH65537:BGI65537 AWL65537:AWM65537 AMP65537:AMQ65537 ACT65537:ACU65537 SX65537:SY65537 JB65537:JC65537 L65537 L131073 L196609 L262145 L327681 L393217 L458753 L524289 L589825 L655361 L720897 L786433 L851969 L917505 L983041 WVT983047:WVT983096 WLX983047:WLX983096 WCB983047:WCB983096 VSF983047:VSF983096 VIJ983047:VIJ983096 UYN983047:UYN983096 UOR983047:UOR983096 UEV983047:UEV983096 TUZ983047:TUZ983096 TLD983047:TLD983096 TBH983047:TBH983096 SRL983047:SRL983096 SHP983047:SHP983096 RXT983047:RXT983096 RNX983047:RNX983096 REB983047:REB983096 QUF983047:QUF983096 QKJ983047:QKJ983096 QAN983047:QAN983096 PQR983047:PQR983096 PGV983047:PGV983096 OWZ983047:OWZ983096 OND983047:OND983096 ODH983047:ODH983096 NTL983047:NTL983096 NJP983047:NJP983096 MZT983047:MZT983096 MPX983047:MPX983096 MGB983047:MGB983096 LWF983047:LWF983096 LMJ983047:LMJ983096 LCN983047:LCN983096 KSR983047:KSR983096 KIV983047:KIV983096 JYZ983047:JYZ983096 JPD983047:JPD983096 JFH983047:JFH983096 IVL983047:IVL983096 ILP983047:ILP983096 IBT983047:IBT983096 HRX983047:HRX983096 HIB983047:HIB983096 GYF983047:GYF983096 GOJ983047:GOJ983096 GEN983047:GEN983096 FUR983047:FUR983096 FKV983047:FKV983096 FAZ983047:FAZ983096 ERD983047:ERD983096 EHH983047:EHH983096 DXL983047:DXL983096 DNP983047:DNP983096 DDT983047:DDT983096 CTX983047:CTX983096 CKB983047:CKB983096 CAF983047:CAF983096 BQJ983047:BQJ983096 BGN983047:BGN983096 AWR983047:AWR983096 AMV983047:AMV983096 ACZ983047:ACZ983096 TD983047:TD983096 JH983047:JH983096 WVT917511:WVT917560 WLX917511:WLX917560 WCB917511:WCB917560 VSF917511:VSF917560 VIJ917511:VIJ917560 UYN917511:UYN917560 UOR917511:UOR917560 UEV917511:UEV917560 TUZ917511:TUZ917560 TLD917511:TLD917560 TBH917511:TBH917560 SRL917511:SRL917560 SHP917511:SHP917560 RXT917511:RXT917560 RNX917511:RNX917560 REB917511:REB917560 QUF917511:QUF917560 QKJ917511:QKJ917560 QAN917511:QAN917560 PQR917511:PQR917560 PGV917511:PGV917560 OWZ917511:OWZ917560 OND917511:OND917560 ODH917511:ODH917560 NTL917511:NTL917560 NJP917511:NJP917560 MZT917511:MZT917560 MPX917511:MPX917560 MGB917511:MGB917560 LWF917511:LWF917560 LMJ917511:LMJ917560 LCN917511:LCN917560 KSR917511:KSR917560 KIV917511:KIV917560 JYZ917511:JYZ917560 JPD917511:JPD917560 JFH917511:JFH917560 IVL917511:IVL917560 ILP917511:ILP917560 IBT917511:IBT917560 HRX917511:HRX917560 HIB917511:HIB917560 GYF917511:GYF917560 GOJ917511:GOJ917560 GEN917511:GEN917560 FUR917511:FUR917560 FKV917511:FKV917560 FAZ917511:FAZ917560 ERD917511:ERD917560 EHH917511:EHH917560 DXL917511:DXL917560 DNP917511:DNP917560 DDT917511:DDT917560 CTX917511:CTX917560 CKB917511:CKB917560 CAF917511:CAF917560 BQJ917511:BQJ917560 BGN917511:BGN917560 AWR917511:AWR917560 AMV917511:AMV917560 ACZ917511:ACZ917560 TD917511:TD917560 JH917511:JH917560 WVT851975:WVT852024 WLX851975:WLX852024 WCB851975:WCB852024 VSF851975:VSF852024 VIJ851975:VIJ852024 UYN851975:UYN852024 UOR851975:UOR852024 UEV851975:UEV852024 TUZ851975:TUZ852024 TLD851975:TLD852024 TBH851975:TBH852024 SRL851975:SRL852024 SHP851975:SHP852024 RXT851975:RXT852024 RNX851975:RNX852024 REB851975:REB852024 QUF851975:QUF852024 QKJ851975:QKJ852024 QAN851975:QAN852024 PQR851975:PQR852024 PGV851975:PGV852024 OWZ851975:OWZ852024 OND851975:OND852024 ODH851975:ODH852024 NTL851975:NTL852024 NJP851975:NJP852024 MZT851975:MZT852024 MPX851975:MPX852024 MGB851975:MGB852024 LWF851975:LWF852024 LMJ851975:LMJ852024 LCN851975:LCN852024 KSR851975:KSR852024 KIV851975:KIV852024 JYZ851975:JYZ852024 JPD851975:JPD852024 JFH851975:JFH852024 IVL851975:IVL852024 ILP851975:ILP852024 IBT851975:IBT852024 HRX851975:HRX852024 HIB851975:HIB852024 GYF851975:GYF852024 GOJ851975:GOJ852024 GEN851975:GEN852024 FUR851975:FUR852024 FKV851975:FKV852024 FAZ851975:FAZ852024 ERD851975:ERD852024 EHH851975:EHH852024 DXL851975:DXL852024 DNP851975:DNP852024 DDT851975:DDT852024 CTX851975:CTX852024 CKB851975:CKB852024 CAF851975:CAF852024 BQJ851975:BQJ852024 BGN851975:BGN852024 AWR851975:AWR852024 AMV851975:AMV852024 ACZ851975:ACZ852024 TD851975:TD852024 JH851975:JH852024 WVT786439:WVT786488 WLX786439:WLX786488 WCB786439:WCB786488 VSF786439:VSF786488 VIJ786439:VIJ786488 UYN786439:UYN786488 UOR786439:UOR786488 UEV786439:UEV786488 TUZ786439:TUZ786488 TLD786439:TLD786488 TBH786439:TBH786488 SRL786439:SRL786488 SHP786439:SHP786488 RXT786439:RXT786488 RNX786439:RNX786488 REB786439:REB786488 QUF786439:QUF786488 QKJ786439:QKJ786488 QAN786439:QAN786488 PQR786439:PQR786488 PGV786439:PGV786488 OWZ786439:OWZ786488 OND786439:OND786488 ODH786439:ODH786488 NTL786439:NTL786488 NJP786439:NJP786488 MZT786439:MZT786488 MPX786439:MPX786488 MGB786439:MGB786488 LWF786439:LWF786488 LMJ786439:LMJ786488 LCN786439:LCN786488 KSR786439:KSR786488 KIV786439:KIV786488 JYZ786439:JYZ786488 JPD786439:JPD786488 JFH786439:JFH786488 IVL786439:IVL786488 ILP786439:ILP786488 IBT786439:IBT786488 HRX786439:HRX786488 HIB786439:HIB786488 GYF786439:GYF786488 GOJ786439:GOJ786488 GEN786439:GEN786488 FUR786439:FUR786488 FKV786439:FKV786488 FAZ786439:FAZ786488 ERD786439:ERD786488 EHH786439:EHH786488 DXL786439:DXL786488 DNP786439:DNP786488 DDT786439:DDT786488 CTX786439:CTX786488 CKB786439:CKB786488 CAF786439:CAF786488 BQJ786439:BQJ786488 BGN786439:BGN786488 AWR786439:AWR786488 AMV786439:AMV786488 ACZ786439:ACZ786488 TD786439:TD786488 JH786439:JH786488 WVT720903:WVT720952 WLX720903:WLX720952 WCB720903:WCB720952 VSF720903:VSF720952 VIJ720903:VIJ720952 UYN720903:UYN720952 UOR720903:UOR720952 UEV720903:UEV720952 TUZ720903:TUZ720952 TLD720903:TLD720952 TBH720903:TBH720952 SRL720903:SRL720952 SHP720903:SHP720952 RXT720903:RXT720952 RNX720903:RNX720952 REB720903:REB720952 QUF720903:QUF720952 QKJ720903:QKJ720952 QAN720903:QAN720952 PQR720903:PQR720952 PGV720903:PGV720952 OWZ720903:OWZ720952 OND720903:OND720952 ODH720903:ODH720952 NTL720903:NTL720952 NJP720903:NJP720952 MZT720903:MZT720952 MPX720903:MPX720952 MGB720903:MGB720952 LWF720903:LWF720952 LMJ720903:LMJ720952 LCN720903:LCN720952 KSR720903:KSR720952 KIV720903:KIV720952 JYZ720903:JYZ720952 JPD720903:JPD720952 JFH720903:JFH720952 IVL720903:IVL720952 ILP720903:ILP720952 IBT720903:IBT720952 HRX720903:HRX720952 HIB720903:HIB720952 GYF720903:GYF720952 GOJ720903:GOJ720952 GEN720903:GEN720952 FUR720903:FUR720952 FKV720903:FKV720952 FAZ720903:FAZ720952 ERD720903:ERD720952 EHH720903:EHH720952 DXL720903:DXL720952 DNP720903:DNP720952 DDT720903:DDT720952 CTX720903:CTX720952 CKB720903:CKB720952 CAF720903:CAF720952 BQJ720903:BQJ720952 BGN720903:BGN720952 AWR720903:AWR720952 AMV720903:AMV720952 ACZ720903:ACZ720952 TD720903:TD720952 JH720903:JH720952 WVT655367:WVT655416 WLX655367:WLX655416 WCB655367:WCB655416 VSF655367:VSF655416 VIJ655367:VIJ655416 UYN655367:UYN655416 UOR655367:UOR655416 UEV655367:UEV655416 TUZ655367:TUZ655416 TLD655367:TLD655416 TBH655367:TBH655416 SRL655367:SRL655416 SHP655367:SHP655416 RXT655367:RXT655416 RNX655367:RNX655416 REB655367:REB655416 QUF655367:QUF655416 QKJ655367:QKJ655416 QAN655367:QAN655416 PQR655367:PQR655416 PGV655367:PGV655416 OWZ655367:OWZ655416 OND655367:OND655416 ODH655367:ODH655416 NTL655367:NTL655416 NJP655367:NJP655416 MZT655367:MZT655416 MPX655367:MPX655416 MGB655367:MGB655416 LWF655367:LWF655416 LMJ655367:LMJ655416 LCN655367:LCN655416 KSR655367:KSR655416 KIV655367:KIV655416 JYZ655367:JYZ655416 JPD655367:JPD655416 JFH655367:JFH655416 IVL655367:IVL655416 ILP655367:ILP655416 IBT655367:IBT655416 HRX655367:HRX655416 HIB655367:HIB655416 GYF655367:GYF655416 GOJ655367:GOJ655416 GEN655367:GEN655416 FUR655367:FUR655416 FKV655367:FKV655416 FAZ655367:FAZ655416 ERD655367:ERD655416 EHH655367:EHH655416 DXL655367:DXL655416 DNP655367:DNP655416 DDT655367:DDT655416 CTX655367:CTX655416 CKB655367:CKB655416 CAF655367:CAF655416 BQJ655367:BQJ655416 BGN655367:BGN655416 AWR655367:AWR655416 AMV655367:AMV655416 ACZ655367:ACZ655416 TD655367:TD655416 JH655367:JH655416 WVT589831:WVT589880 WLX589831:WLX589880 WCB589831:WCB589880 VSF589831:VSF589880 VIJ589831:VIJ589880 UYN589831:UYN589880 UOR589831:UOR589880 UEV589831:UEV589880 TUZ589831:TUZ589880 TLD589831:TLD589880 TBH589831:TBH589880 SRL589831:SRL589880 SHP589831:SHP589880 RXT589831:RXT589880 RNX589831:RNX589880 REB589831:REB589880 QUF589831:QUF589880 QKJ589831:QKJ589880 QAN589831:QAN589880 PQR589831:PQR589880 PGV589831:PGV589880 OWZ589831:OWZ589880 OND589831:OND589880 ODH589831:ODH589880 NTL589831:NTL589880 NJP589831:NJP589880 MZT589831:MZT589880 MPX589831:MPX589880 MGB589831:MGB589880 LWF589831:LWF589880 LMJ589831:LMJ589880 LCN589831:LCN589880 KSR589831:KSR589880 KIV589831:KIV589880 JYZ589831:JYZ589880 JPD589831:JPD589880 JFH589831:JFH589880 IVL589831:IVL589880 ILP589831:ILP589880 IBT589831:IBT589880 HRX589831:HRX589880 HIB589831:HIB589880 GYF589831:GYF589880 GOJ589831:GOJ589880 GEN589831:GEN589880 FUR589831:FUR589880 FKV589831:FKV589880 FAZ589831:FAZ589880 ERD589831:ERD589880 EHH589831:EHH589880 DXL589831:DXL589880 DNP589831:DNP589880 DDT589831:DDT589880 CTX589831:CTX589880 CKB589831:CKB589880 CAF589831:CAF589880 BQJ589831:BQJ589880 BGN589831:BGN589880 AWR589831:AWR589880 AMV589831:AMV589880 ACZ589831:ACZ589880 TD589831:TD589880 JH589831:JH589880 WVT524295:WVT524344 WLX524295:WLX524344 WCB524295:WCB524344 VSF524295:VSF524344 VIJ524295:VIJ524344 UYN524295:UYN524344 UOR524295:UOR524344 UEV524295:UEV524344 TUZ524295:TUZ524344 TLD524295:TLD524344 TBH524295:TBH524344 SRL524295:SRL524344 SHP524295:SHP524344 RXT524295:RXT524344 RNX524295:RNX524344 REB524295:REB524344 QUF524295:QUF524344 QKJ524295:QKJ524344 QAN524295:QAN524344 PQR524295:PQR524344 PGV524295:PGV524344 OWZ524295:OWZ524344 OND524295:OND524344 ODH524295:ODH524344 NTL524295:NTL524344 NJP524295:NJP524344 MZT524295:MZT524344 MPX524295:MPX524344 MGB524295:MGB524344 LWF524295:LWF524344 LMJ524295:LMJ524344 LCN524295:LCN524344 KSR524295:KSR524344 KIV524295:KIV524344 JYZ524295:JYZ524344 JPD524295:JPD524344 JFH524295:JFH524344 IVL524295:IVL524344 ILP524295:ILP524344 IBT524295:IBT524344 HRX524295:HRX524344 HIB524295:HIB524344 GYF524295:GYF524344 GOJ524295:GOJ524344 GEN524295:GEN524344 FUR524295:FUR524344 FKV524295:FKV524344 FAZ524295:FAZ524344 ERD524295:ERD524344 EHH524295:EHH524344 DXL524295:DXL524344 DNP524295:DNP524344 DDT524295:DDT524344 CTX524295:CTX524344 CKB524295:CKB524344 CAF524295:CAF524344 BQJ524295:BQJ524344 BGN524295:BGN524344 AWR524295:AWR524344 AMV524295:AMV524344 ACZ524295:ACZ524344 TD524295:TD524344 JH524295:JH524344 WVT458759:WVT458808 WLX458759:WLX458808 WCB458759:WCB458808 VSF458759:VSF458808 VIJ458759:VIJ458808 UYN458759:UYN458808 UOR458759:UOR458808 UEV458759:UEV458808 TUZ458759:TUZ458808 TLD458759:TLD458808 TBH458759:TBH458808 SRL458759:SRL458808 SHP458759:SHP458808 RXT458759:RXT458808 RNX458759:RNX458808 REB458759:REB458808 QUF458759:QUF458808 QKJ458759:QKJ458808 QAN458759:QAN458808 PQR458759:PQR458808 PGV458759:PGV458808 OWZ458759:OWZ458808 OND458759:OND458808 ODH458759:ODH458808 NTL458759:NTL458808 NJP458759:NJP458808 MZT458759:MZT458808 MPX458759:MPX458808 MGB458759:MGB458808 LWF458759:LWF458808 LMJ458759:LMJ458808 LCN458759:LCN458808 KSR458759:KSR458808 KIV458759:KIV458808 JYZ458759:JYZ458808 JPD458759:JPD458808 JFH458759:JFH458808 IVL458759:IVL458808 ILP458759:ILP458808 IBT458759:IBT458808 HRX458759:HRX458808 HIB458759:HIB458808 GYF458759:GYF458808 GOJ458759:GOJ458808 GEN458759:GEN458808 FUR458759:FUR458808 FKV458759:FKV458808 FAZ458759:FAZ458808 ERD458759:ERD458808 EHH458759:EHH458808 DXL458759:DXL458808 DNP458759:DNP458808 DDT458759:DDT458808 CTX458759:CTX458808 CKB458759:CKB458808 CAF458759:CAF458808 BQJ458759:BQJ458808 BGN458759:BGN458808 AWR458759:AWR458808 AMV458759:AMV458808 ACZ458759:ACZ458808 TD458759:TD458808 JH458759:JH458808 WVT393223:WVT393272 WLX393223:WLX393272 WCB393223:WCB393272 VSF393223:VSF393272 VIJ393223:VIJ393272 UYN393223:UYN393272 UOR393223:UOR393272 UEV393223:UEV393272 TUZ393223:TUZ393272 TLD393223:TLD393272 TBH393223:TBH393272 SRL393223:SRL393272 SHP393223:SHP393272 RXT393223:RXT393272 RNX393223:RNX393272 REB393223:REB393272 QUF393223:QUF393272 QKJ393223:QKJ393272 QAN393223:QAN393272 PQR393223:PQR393272 PGV393223:PGV393272 OWZ393223:OWZ393272 OND393223:OND393272 ODH393223:ODH393272 NTL393223:NTL393272 NJP393223:NJP393272 MZT393223:MZT393272 MPX393223:MPX393272 MGB393223:MGB393272 LWF393223:LWF393272 LMJ393223:LMJ393272 LCN393223:LCN393272 KSR393223:KSR393272 KIV393223:KIV393272 JYZ393223:JYZ393272 JPD393223:JPD393272 JFH393223:JFH393272 IVL393223:IVL393272 ILP393223:ILP393272 IBT393223:IBT393272 HRX393223:HRX393272 HIB393223:HIB393272 GYF393223:GYF393272 GOJ393223:GOJ393272 GEN393223:GEN393272 FUR393223:FUR393272 FKV393223:FKV393272 FAZ393223:FAZ393272 ERD393223:ERD393272 EHH393223:EHH393272 DXL393223:DXL393272 DNP393223:DNP393272 DDT393223:DDT393272 CTX393223:CTX393272 CKB393223:CKB393272 CAF393223:CAF393272 BQJ393223:BQJ393272 BGN393223:BGN393272 AWR393223:AWR393272 AMV393223:AMV393272 ACZ393223:ACZ393272 TD393223:TD393272 JH393223:JH393272 WVT327687:WVT327736 WLX327687:WLX327736 WCB327687:WCB327736 VSF327687:VSF327736 VIJ327687:VIJ327736 UYN327687:UYN327736 UOR327687:UOR327736 UEV327687:UEV327736 TUZ327687:TUZ327736 TLD327687:TLD327736 TBH327687:TBH327736 SRL327687:SRL327736 SHP327687:SHP327736 RXT327687:RXT327736 RNX327687:RNX327736 REB327687:REB327736 QUF327687:QUF327736 QKJ327687:QKJ327736 QAN327687:QAN327736 PQR327687:PQR327736 PGV327687:PGV327736 OWZ327687:OWZ327736 OND327687:OND327736 ODH327687:ODH327736 NTL327687:NTL327736 NJP327687:NJP327736 MZT327687:MZT327736 MPX327687:MPX327736 MGB327687:MGB327736 LWF327687:LWF327736 LMJ327687:LMJ327736 LCN327687:LCN327736 KSR327687:KSR327736 KIV327687:KIV327736 JYZ327687:JYZ327736 JPD327687:JPD327736 JFH327687:JFH327736 IVL327687:IVL327736 ILP327687:ILP327736 IBT327687:IBT327736 HRX327687:HRX327736 HIB327687:HIB327736 GYF327687:GYF327736 GOJ327687:GOJ327736 GEN327687:GEN327736 FUR327687:FUR327736 FKV327687:FKV327736 FAZ327687:FAZ327736 ERD327687:ERD327736 EHH327687:EHH327736 DXL327687:DXL327736 DNP327687:DNP327736 DDT327687:DDT327736 CTX327687:CTX327736 CKB327687:CKB327736 CAF327687:CAF327736 BQJ327687:BQJ327736 BGN327687:BGN327736 AWR327687:AWR327736 AMV327687:AMV327736 ACZ327687:ACZ327736 TD327687:TD327736 JH327687:JH327736 WVT262151:WVT262200 WLX262151:WLX262200 WCB262151:WCB262200 VSF262151:VSF262200 VIJ262151:VIJ262200 UYN262151:UYN262200 UOR262151:UOR262200 UEV262151:UEV262200 TUZ262151:TUZ262200 TLD262151:TLD262200 TBH262151:TBH262200 SRL262151:SRL262200 SHP262151:SHP262200 RXT262151:RXT262200 RNX262151:RNX262200 REB262151:REB262200 QUF262151:QUF262200 QKJ262151:QKJ262200 QAN262151:QAN262200 PQR262151:PQR262200 PGV262151:PGV262200 OWZ262151:OWZ262200 OND262151:OND262200 ODH262151:ODH262200 NTL262151:NTL262200 NJP262151:NJP262200 MZT262151:MZT262200 MPX262151:MPX262200 MGB262151:MGB262200 LWF262151:LWF262200 LMJ262151:LMJ262200 LCN262151:LCN262200 KSR262151:KSR262200 KIV262151:KIV262200 JYZ262151:JYZ262200 JPD262151:JPD262200 JFH262151:JFH262200 IVL262151:IVL262200 ILP262151:ILP262200 IBT262151:IBT262200 HRX262151:HRX262200 HIB262151:HIB262200 GYF262151:GYF262200 GOJ262151:GOJ262200 GEN262151:GEN262200 FUR262151:FUR262200 FKV262151:FKV262200 FAZ262151:FAZ262200 ERD262151:ERD262200 EHH262151:EHH262200 DXL262151:DXL262200 DNP262151:DNP262200 DDT262151:DDT262200 CTX262151:CTX262200 CKB262151:CKB262200 CAF262151:CAF262200 BQJ262151:BQJ262200 BGN262151:BGN262200 AWR262151:AWR262200 AMV262151:AMV262200 ACZ262151:ACZ262200 TD262151:TD262200 JH262151:JH262200 WVT196615:WVT196664 WLX196615:WLX196664 WCB196615:WCB196664 VSF196615:VSF196664 VIJ196615:VIJ196664 UYN196615:UYN196664 UOR196615:UOR196664 UEV196615:UEV196664 TUZ196615:TUZ196664 TLD196615:TLD196664 TBH196615:TBH196664 SRL196615:SRL196664 SHP196615:SHP196664 RXT196615:RXT196664 RNX196615:RNX196664 REB196615:REB196664 QUF196615:QUF196664 QKJ196615:QKJ196664 QAN196615:QAN196664 PQR196615:PQR196664 PGV196615:PGV196664 OWZ196615:OWZ196664 OND196615:OND196664 ODH196615:ODH196664 NTL196615:NTL196664 NJP196615:NJP196664 MZT196615:MZT196664 MPX196615:MPX196664 MGB196615:MGB196664 LWF196615:LWF196664 LMJ196615:LMJ196664 LCN196615:LCN196664 KSR196615:KSR196664 KIV196615:KIV196664 JYZ196615:JYZ196664 JPD196615:JPD196664 JFH196615:JFH196664 IVL196615:IVL196664 ILP196615:ILP196664 IBT196615:IBT196664 HRX196615:HRX196664 HIB196615:HIB196664 GYF196615:GYF196664 GOJ196615:GOJ196664 GEN196615:GEN196664 FUR196615:FUR196664 FKV196615:FKV196664 FAZ196615:FAZ196664 ERD196615:ERD196664 EHH196615:EHH196664 DXL196615:DXL196664 DNP196615:DNP196664 DDT196615:DDT196664 CTX196615:CTX196664 CKB196615:CKB196664 CAF196615:CAF196664 BQJ196615:BQJ196664 BGN196615:BGN196664 AWR196615:AWR196664 AMV196615:AMV196664 ACZ196615:ACZ196664 TD196615:TD196664 JH196615:JH196664 WVT131079:WVT131128 WLX131079:WLX131128 WCB131079:WCB131128 VSF131079:VSF131128 VIJ131079:VIJ131128 UYN131079:UYN131128 UOR131079:UOR131128 UEV131079:UEV131128 TUZ131079:TUZ131128 TLD131079:TLD131128 TBH131079:TBH131128 SRL131079:SRL131128 SHP131079:SHP131128 RXT131079:RXT131128 RNX131079:RNX131128 REB131079:REB131128 QUF131079:QUF131128 QKJ131079:QKJ131128 QAN131079:QAN131128 PQR131079:PQR131128 PGV131079:PGV131128 OWZ131079:OWZ131128 OND131079:OND131128 ODH131079:ODH131128 NTL131079:NTL131128 NJP131079:NJP131128 MZT131079:MZT131128 MPX131079:MPX131128 MGB131079:MGB131128 LWF131079:LWF131128 LMJ131079:LMJ131128 LCN131079:LCN131128 KSR131079:KSR131128 KIV131079:KIV131128 JYZ131079:JYZ131128 JPD131079:JPD131128 JFH131079:JFH131128 IVL131079:IVL131128 ILP131079:ILP131128 IBT131079:IBT131128 HRX131079:HRX131128 HIB131079:HIB131128 GYF131079:GYF131128 GOJ131079:GOJ131128 GEN131079:GEN131128 FUR131079:FUR131128 FKV131079:FKV131128 FAZ131079:FAZ131128 ERD131079:ERD131128 EHH131079:EHH131128 DXL131079:DXL131128 DNP131079:DNP131128 DDT131079:DDT131128 CTX131079:CTX131128 CKB131079:CKB131128 CAF131079:CAF131128 BQJ131079:BQJ131128 BGN131079:BGN131128 AWR131079:AWR131128 AMV131079:AMV131128 ACZ131079:ACZ131128 TD131079:TD131128 JH131079:JH131128 WVT65543:WVT65592 WLX65543:WLX65592 WCB65543:WCB65592 VSF65543:VSF65592 VIJ65543:VIJ65592 UYN65543:UYN65592 UOR65543:UOR65592 UEV65543:UEV65592 TUZ65543:TUZ65592 TLD65543:TLD65592 TBH65543:TBH65592 SRL65543:SRL65592 SHP65543:SHP65592 RXT65543:RXT65592 RNX65543:RNX65592 REB65543:REB65592 QUF65543:QUF65592 QKJ65543:QKJ65592 QAN65543:QAN65592 PQR65543:PQR65592 PGV65543:PGV65592 OWZ65543:OWZ65592 OND65543:OND65592 ODH65543:ODH65592 NTL65543:NTL65592 NJP65543:NJP65592 MZT65543:MZT65592 MPX65543:MPX65592 MGB65543:MGB65592 LWF65543:LWF65592 LMJ65543:LMJ65592 LCN65543:LCN65592 KSR65543:KSR65592 KIV65543:KIV65592 JYZ65543:JYZ65592 JPD65543:JPD65592 JFH65543:JFH65592 IVL65543:IVL65592 ILP65543:ILP65592 IBT65543:IBT65592 HRX65543:HRX65592 HIB65543:HIB65592 GYF65543:GYF65592 GOJ65543:GOJ65592 GEN65543:GEN65592 FUR65543:FUR65592 FKV65543:FKV65592 FAZ65543:FAZ65592 ERD65543:ERD65592 EHH65543:EHH65592 DXL65543:DXL65592 DNP65543:DNP65592 DDT65543:DDT65592 CTX65543:CTX65592 CKB65543:CKB65592 CAF65543:CAF65592 BQJ65543:BQJ65592 BGN65543:BGN65592 AWR65543:AWR65592 AMV65543:AMV65592 ACZ65543:ACZ65592 TD65543:TD65592 JH65543:JH65592 WVU983041 WLY983041 WCC983041 VSG983041 VIK983041 UYO983041 UOS983041 UEW983041 TVA983041 TLE983041 TBI983041 SRM983041 SHQ983041 RXU983041 RNY983041 REC983041 QUG983041 QKK983041 QAO983041 PQS983041 PGW983041 OXA983041 ONE983041 ODI983041 NTM983041 NJQ983041 MZU983041 MPY983041 MGC983041 LWG983041 LMK983041 LCO983041 KSS983041 KIW983041 JZA983041 JPE983041 JFI983041 IVM983041 ILQ983041 IBU983041 HRY983041 HIC983041 GYG983041 GOK983041 GEO983041 FUS983041 FKW983041 FBA983041 ERE983041 EHI983041 DXM983041 DNQ983041 DDU983041 CTY983041 CKC983041 CAG983041 BQK983041 BGO983041 AWS983041 AMW983041 ADA983041 TE983041 JI983041 WVU917505 WLY917505 WCC917505 VSG917505 VIK917505 UYO917505 UOS917505 UEW917505 TVA917505 TLE917505 TBI917505 SRM917505 SHQ917505 RXU917505 RNY917505 REC917505 QUG917505 QKK917505 QAO917505 PQS917505 PGW917505 OXA917505 ONE917505 ODI917505 NTM917505 NJQ917505 MZU917505 MPY917505 MGC917505 LWG917505 LMK917505 LCO917505 KSS917505 KIW917505 JZA917505 JPE917505 JFI917505 IVM917505 ILQ917505 IBU917505 HRY917505 HIC917505 GYG917505 GOK917505 GEO917505 FUS917505 FKW917505 FBA917505 ERE917505 EHI917505 DXM917505 DNQ917505 DDU917505 CTY917505 CKC917505 CAG917505 BQK917505 BGO917505 AWS917505 AMW917505 ADA917505 TE917505 JI917505 WVU851969 WLY851969 WCC851969 VSG851969 VIK851969 UYO851969 UOS851969 UEW851969 TVA851969 TLE851969 TBI851969 SRM851969 SHQ851969 RXU851969 RNY851969 REC851969 QUG851969 QKK851969 QAO851969 PQS851969 PGW851969 OXA851969 ONE851969 ODI851969 NTM851969 NJQ851969 MZU851969 MPY851969 MGC851969 LWG851969 LMK851969 LCO851969 KSS851969 KIW851969 JZA851969 JPE851969 JFI851969 IVM851969 ILQ851969 IBU851969 HRY851969 HIC851969 GYG851969 GOK851969 GEO851969 FUS851969 FKW851969 FBA851969 ERE851969 EHI851969 DXM851969 DNQ851969 DDU851969 CTY851969 CKC851969 CAG851969 BQK851969 BGO851969 AWS851969 AMW851969 ADA851969 TE851969 JI851969 WVU786433 WLY786433 WCC786433 VSG786433 VIK786433 UYO786433 UOS786433 UEW786433 TVA786433 TLE786433 TBI786433 SRM786433 SHQ786433 RXU786433 RNY786433 REC786433 QUG786433 QKK786433 QAO786433 PQS786433 PGW786433 OXA786433 ONE786433 ODI786433 NTM786433 NJQ786433 MZU786433 MPY786433 MGC786433 LWG786433 LMK786433 LCO786433 KSS786433 KIW786433 JZA786433 JPE786433 JFI786433 IVM786433 ILQ786433 IBU786433 HRY786433 HIC786433 GYG786433 GOK786433 GEO786433 FUS786433 FKW786433 FBA786433 ERE786433 EHI786433 DXM786433 DNQ786433 DDU786433 CTY786433 CKC786433 CAG786433 BQK786433 BGO786433 AWS786433 AMW786433 ADA786433 TE786433 JI786433 WVU720897 WLY720897 WCC720897 VSG720897 VIK720897 UYO720897 UOS720897 UEW720897 TVA720897 TLE720897 TBI720897 SRM720897 SHQ720897 RXU720897 RNY720897 REC720897 QUG720897 QKK720897 QAO720897 PQS720897 PGW720897 OXA720897 ONE720897 ODI720897 NTM720897 NJQ720897 MZU720897 MPY720897 MGC720897 LWG720897 LMK720897 LCO720897 KSS720897 KIW720897 JZA720897 JPE720897 JFI720897 IVM720897 ILQ720897 IBU720897 HRY720897 HIC720897 GYG720897 GOK720897 GEO720897 FUS720897 FKW720897 FBA720897 ERE720897 EHI720897 DXM720897 DNQ720897 DDU720897 CTY720897 CKC720897 CAG720897 BQK720897 BGO720897 AWS720897 AMW720897 ADA720897 TE720897 JI720897 WVU655361 WLY655361 WCC655361 VSG655361 VIK655361 UYO655361 UOS655361 UEW655361 TVA655361 TLE655361 TBI655361 SRM655361 SHQ655361 RXU655361 RNY655361 REC655361 QUG655361 QKK655361 QAO655361 PQS655361 PGW655361 OXA655361 ONE655361 ODI655361 NTM655361 NJQ655361 MZU655361 MPY655361 MGC655361 LWG655361 LMK655361 LCO655361 KSS655361 KIW655361 JZA655361 JPE655361 JFI655361 IVM655361 ILQ655361 IBU655361 HRY655361 HIC655361 GYG655361 GOK655361 GEO655361 FUS655361 FKW655361 FBA655361 ERE655361 EHI655361 DXM655361 DNQ655361 DDU655361 CTY655361 CKC655361 CAG655361 BQK655361 BGO655361 AWS655361 AMW655361 ADA655361 TE655361 JI655361 WVU589825 WLY589825 WCC589825 VSG589825 VIK589825 UYO589825 UOS589825 UEW589825 TVA589825 TLE589825 TBI589825 SRM589825 SHQ589825 RXU589825 RNY589825 REC589825 QUG589825 QKK589825 QAO589825 PQS589825 PGW589825 OXA589825 ONE589825 ODI589825 NTM589825 NJQ589825 MZU589825 MPY589825 MGC589825 LWG589825 LMK589825 LCO589825 KSS589825 KIW589825 JZA589825 JPE589825 JFI589825 IVM589825 ILQ589825 IBU589825 HRY589825 HIC589825 GYG589825 GOK589825 GEO589825 FUS589825 FKW589825 FBA589825 ERE589825 EHI589825 DXM589825 DNQ589825 DDU589825 CTY589825 CKC589825 CAG589825 BQK589825 BGO589825 AWS589825 AMW589825 ADA589825 TE589825 JI589825 WVU524289 WLY524289 WCC524289 VSG524289 VIK524289 UYO524289 UOS524289 UEW524289 TVA524289 TLE524289 TBI524289 SRM524289 SHQ524289 RXU524289 RNY524289 REC524289 QUG524289 QKK524289 QAO524289 PQS524289 PGW524289 OXA524289 ONE524289 ODI524289 NTM524289 NJQ524289 MZU524289 MPY524289 MGC524289 LWG524289 LMK524289 LCO524289 KSS524289 KIW524289 JZA524289 JPE524289 JFI524289 IVM524289 ILQ524289 IBU524289 HRY524289 HIC524289 GYG524289 GOK524289 GEO524289 FUS524289 FKW524289 FBA524289 ERE524289 EHI524289 DXM524289 DNQ524289 DDU524289 CTY524289 CKC524289 CAG524289 BQK524289 BGO524289 AWS524289 AMW524289 ADA524289 TE524289 JI524289 WVU458753 WLY458753 WCC458753 VSG458753 VIK458753 UYO458753 UOS458753 UEW458753 TVA458753 TLE458753 TBI458753 SRM458753 SHQ458753 RXU458753 RNY458753 REC458753 QUG458753 QKK458753 QAO458753 PQS458753 PGW458753 OXA458753 ONE458753 ODI458753 NTM458753 NJQ458753 MZU458753 MPY458753 MGC458753 LWG458753 LMK458753 LCO458753 KSS458753 KIW458753 JZA458753 JPE458753 JFI458753 IVM458753 ILQ458753 IBU458753 HRY458753 HIC458753 GYG458753 GOK458753 GEO458753 FUS458753 FKW458753 FBA458753 ERE458753 EHI458753 DXM458753 DNQ458753 DDU458753 CTY458753 CKC458753 CAG458753 BQK458753 BGO458753 AWS458753 AMW458753 ADA458753 TE458753 JI458753 WVU393217 WLY393217 WCC393217 VSG393217 VIK393217 UYO393217 UOS393217 UEW393217 TVA393217 TLE393217 TBI393217 SRM393217 SHQ393217 RXU393217 RNY393217 REC393217 QUG393217 QKK393217 QAO393217 PQS393217 PGW393217 OXA393217 ONE393217 ODI393217 NTM393217 NJQ393217 MZU393217 MPY393217 MGC393217 LWG393217 LMK393217 LCO393217 KSS393217 KIW393217 JZA393217 JPE393217 JFI393217 IVM393217 ILQ393217 IBU393217 HRY393217 HIC393217 GYG393217 GOK393217 GEO393217 FUS393217 FKW393217 FBA393217 ERE393217 EHI393217 DXM393217 DNQ393217 DDU393217 CTY393217 CKC393217 CAG393217 BQK393217 BGO393217 AWS393217 AMW393217 ADA393217 TE393217 JI393217 WVU327681 WLY327681 WCC327681 VSG327681 VIK327681 UYO327681 UOS327681 UEW327681 TVA327681 TLE327681 TBI327681 SRM327681 SHQ327681 RXU327681 RNY327681 REC327681 QUG327681 QKK327681 QAO327681 PQS327681 PGW327681 OXA327681 ONE327681 ODI327681 NTM327681 NJQ327681 MZU327681 MPY327681 MGC327681 LWG327681 LMK327681 LCO327681 KSS327681 KIW327681 JZA327681 JPE327681 JFI327681 IVM327681 ILQ327681 IBU327681 HRY327681 HIC327681 GYG327681 GOK327681 GEO327681 FUS327681 FKW327681 FBA327681 ERE327681 EHI327681 DXM327681 DNQ327681 DDU327681 CTY327681 CKC327681 CAG327681 BQK327681 BGO327681 AWS327681 AMW327681 ADA327681 TE327681 JI327681 WVU262145 WLY262145 WCC262145 VSG262145 VIK262145 UYO262145 UOS262145 UEW262145 TVA262145 TLE262145 TBI262145 SRM262145 SHQ262145 RXU262145 RNY262145 REC262145 QUG262145 QKK262145 QAO262145 PQS262145 PGW262145 OXA262145 ONE262145 ODI262145 NTM262145 NJQ262145 MZU262145 MPY262145 MGC262145 LWG262145 LMK262145 LCO262145 KSS262145 KIW262145 JZA262145 JPE262145 JFI262145 IVM262145 ILQ262145 IBU262145 HRY262145 HIC262145 GYG262145 GOK262145 GEO262145 FUS262145 FKW262145 FBA262145 ERE262145 EHI262145 DXM262145 DNQ262145 DDU262145 CTY262145 CKC262145 CAG262145 BQK262145 BGO262145 AWS262145 AMW262145 ADA262145 TE262145 JI262145 WVU196609 WLY196609 WCC196609 VSG196609 VIK196609 UYO196609 UOS196609 UEW196609 TVA196609 TLE196609 TBI196609 SRM196609 SHQ196609 RXU196609 RNY196609 REC196609 QUG196609 QKK196609 QAO196609 PQS196609 PGW196609 OXA196609 ONE196609 ODI196609 NTM196609 NJQ196609 MZU196609 MPY196609 MGC196609 LWG196609 LMK196609 LCO196609 KSS196609 KIW196609 JZA196609 JPE196609 JFI196609 IVM196609 ILQ196609 IBU196609 HRY196609 HIC196609 GYG196609 GOK196609 GEO196609 FUS196609 FKW196609 FBA196609 ERE196609 EHI196609 DXM196609 DNQ196609 DDU196609 CTY196609 CKC196609 CAG196609 BQK196609 BGO196609 AWS196609 AMW196609 ADA196609 TE196609 JI196609 WVU131073 WLY131073 WCC131073 VSG131073 VIK131073 UYO131073 UOS131073 UEW131073 TVA131073 TLE131073 TBI131073 SRM131073 SHQ131073 RXU131073 RNY131073 REC131073 QUG131073 QKK131073 QAO131073 PQS131073 PGW131073 OXA131073 ONE131073 ODI131073 NTM131073 NJQ131073 MZU131073 MPY131073 MGC131073 LWG131073 LMK131073 LCO131073 KSS131073 KIW131073 JZA131073 JPE131073 JFI131073 IVM131073 ILQ131073 IBU131073 HRY131073 HIC131073 GYG131073 GOK131073 GEO131073 FUS131073 FKW131073 FBA131073 ERE131073 EHI131073 DXM131073 DNQ131073 DDU131073 CTY131073 CKC131073 CAG131073 BQK131073 BGO131073 AWS131073 AMW131073 ADA131073 TE131073 JI131073 WVU65537 WLY65537 WCC65537 VSG65537 VIK65537 UYO65537 UOS65537 UEW65537 TVA65537 TLE65537 TBI65537 SRM65537 SHQ65537 RXU65537 RNY65537 REC65537 QUG65537 QKK65537 QAO65537 PQS65537 PGW65537 OXA65537 ONE65537 ODI65537 NTM65537 NJQ65537 MZU65537 MPY65537 MGC65537 LWG65537 LMK65537 LCO65537 KSS65537 KIW65537 JZA65537 JPE65537 JFI65537 IVM65537 ILQ65537 IBU65537 HRY65537 HIC65537 GYG65537 GOK65537 GEO65537 FUS65537 FKW65537 FBA65537 ERE65537 EHI65537 DXM65537 DNQ65537 DDU65537 CTY65537 CKC65537 CAG65537 BQK65537 BGO65537 AWS65537 AMW65537 ADA65537 TE65537 JI65537 WVL983047:WVN983096 IZ65543:JB65592 SV65543:SX65592 ACR65543:ACT65592 AMN65543:AMP65592 AWJ65543:AWL65592 BGF65543:BGH65592 BQB65543:BQD65592 BZX65543:BZZ65592 CJT65543:CJV65592 CTP65543:CTR65592 DDL65543:DDN65592 DNH65543:DNJ65592 DXD65543:DXF65592 EGZ65543:EHB65592 EQV65543:EQX65592 FAR65543:FAT65592 FKN65543:FKP65592 FUJ65543:FUL65592 GEF65543:GEH65592 GOB65543:GOD65592 GXX65543:GXZ65592 HHT65543:HHV65592 HRP65543:HRR65592 IBL65543:IBN65592 ILH65543:ILJ65592 IVD65543:IVF65592 JEZ65543:JFB65592 JOV65543:JOX65592 JYR65543:JYT65592 KIN65543:KIP65592 KSJ65543:KSL65592 LCF65543:LCH65592 LMB65543:LMD65592 LVX65543:LVZ65592 MFT65543:MFV65592 MPP65543:MPR65592 MZL65543:MZN65592 NJH65543:NJJ65592 NTD65543:NTF65592 OCZ65543:ODB65592 OMV65543:OMX65592 OWR65543:OWT65592 PGN65543:PGP65592 PQJ65543:PQL65592 QAF65543:QAH65592 QKB65543:QKD65592 QTX65543:QTZ65592 RDT65543:RDV65592 RNP65543:RNR65592 RXL65543:RXN65592 SHH65543:SHJ65592 SRD65543:SRF65592 TAZ65543:TBB65592 TKV65543:TKX65592 TUR65543:TUT65592 UEN65543:UEP65592 UOJ65543:UOL65592 UYF65543:UYH65592 VIB65543:VID65592 VRX65543:VRZ65592 WBT65543:WBV65592 WLP65543:WLR65592 WVL65543:WVN65592 IZ131079:JB131128 SV131079:SX131128 ACR131079:ACT131128 AMN131079:AMP131128 AWJ131079:AWL131128 BGF131079:BGH131128 BQB131079:BQD131128 BZX131079:BZZ131128 CJT131079:CJV131128 CTP131079:CTR131128 DDL131079:DDN131128 DNH131079:DNJ131128 DXD131079:DXF131128 EGZ131079:EHB131128 EQV131079:EQX131128 FAR131079:FAT131128 FKN131079:FKP131128 FUJ131079:FUL131128 GEF131079:GEH131128 GOB131079:GOD131128 GXX131079:GXZ131128 HHT131079:HHV131128 HRP131079:HRR131128 IBL131079:IBN131128 ILH131079:ILJ131128 IVD131079:IVF131128 JEZ131079:JFB131128 JOV131079:JOX131128 JYR131079:JYT131128 KIN131079:KIP131128 KSJ131079:KSL131128 LCF131079:LCH131128 LMB131079:LMD131128 LVX131079:LVZ131128 MFT131079:MFV131128 MPP131079:MPR131128 MZL131079:MZN131128 NJH131079:NJJ131128 NTD131079:NTF131128 OCZ131079:ODB131128 OMV131079:OMX131128 OWR131079:OWT131128 PGN131079:PGP131128 PQJ131079:PQL131128 QAF131079:QAH131128 QKB131079:QKD131128 QTX131079:QTZ131128 RDT131079:RDV131128 RNP131079:RNR131128 RXL131079:RXN131128 SHH131079:SHJ131128 SRD131079:SRF131128 TAZ131079:TBB131128 TKV131079:TKX131128 TUR131079:TUT131128 UEN131079:UEP131128 UOJ131079:UOL131128 UYF131079:UYH131128 VIB131079:VID131128 VRX131079:VRZ131128 WBT131079:WBV131128 WLP131079:WLR131128 WVL131079:WVN131128 IZ196615:JB196664 SV196615:SX196664 ACR196615:ACT196664 AMN196615:AMP196664 AWJ196615:AWL196664 BGF196615:BGH196664 BQB196615:BQD196664 BZX196615:BZZ196664 CJT196615:CJV196664 CTP196615:CTR196664 DDL196615:DDN196664 DNH196615:DNJ196664 DXD196615:DXF196664 EGZ196615:EHB196664 EQV196615:EQX196664 FAR196615:FAT196664 FKN196615:FKP196664 FUJ196615:FUL196664 GEF196615:GEH196664 GOB196615:GOD196664 GXX196615:GXZ196664 HHT196615:HHV196664 HRP196615:HRR196664 IBL196615:IBN196664 ILH196615:ILJ196664 IVD196615:IVF196664 JEZ196615:JFB196664 JOV196615:JOX196664 JYR196615:JYT196664 KIN196615:KIP196664 KSJ196615:KSL196664 LCF196615:LCH196664 LMB196615:LMD196664 LVX196615:LVZ196664 MFT196615:MFV196664 MPP196615:MPR196664 MZL196615:MZN196664 NJH196615:NJJ196664 NTD196615:NTF196664 OCZ196615:ODB196664 OMV196615:OMX196664 OWR196615:OWT196664 PGN196615:PGP196664 PQJ196615:PQL196664 QAF196615:QAH196664 QKB196615:QKD196664 QTX196615:QTZ196664 RDT196615:RDV196664 RNP196615:RNR196664 RXL196615:RXN196664 SHH196615:SHJ196664 SRD196615:SRF196664 TAZ196615:TBB196664 TKV196615:TKX196664 TUR196615:TUT196664 UEN196615:UEP196664 UOJ196615:UOL196664 UYF196615:UYH196664 VIB196615:VID196664 VRX196615:VRZ196664 WBT196615:WBV196664 WLP196615:WLR196664 WVL196615:WVN196664 IZ262151:JB262200 SV262151:SX262200 ACR262151:ACT262200 AMN262151:AMP262200 AWJ262151:AWL262200 BGF262151:BGH262200 BQB262151:BQD262200 BZX262151:BZZ262200 CJT262151:CJV262200 CTP262151:CTR262200 DDL262151:DDN262200 DNH262151:DNJ262200 DXD262151:DXF262200 EGZ262151:EHB262200 EQV262151:EQX262200 FAR262151:FAT262200 FKN262151:FKP262200 FUJ262151:FUL262200 GEF262151:GEH262200 GOB262151:GOD262200 GXX262151:GXZ262200 HHT262151:HHV262200 HRP262151:HRR262200 IBL262151:IBN262200 ILH262151:ILJ262200 IVD262151:IVF262200 JEZ262151:JFB262200 JOV262151:JOX262200 JYR262151:JYT262200 KIN262151:KIP262200 KSJ262151:KSL262200 LCF262151:LCH262200 LMB262151:LMD262200 LVX262151:LVZ262200 MFT262151:MFV262200 MPP262151:MPR262200 MZL262151:MZN262200 NJH262151:NJJ262200 NTD262151:NTF262200 OCZ262151:ODB262200 OMV262151:OMX262200 OWR262151:OWT262200 PGN262151:PGP262200 PQJ262151:PQL262200 QAF262151:QAH262200 QKB262151:QKD262200 QTX262151:QTZ262200 RDT262151:RDV262200 RNP262151:RNR262200 RXL262151:RXN262200 SHH262151:SHJ262200 SRD262151:SRF262200 TAZ262151:TBB262200 TKV262151:TKX262200 TUR262151:TUT262200 UEN262151:UEP262200 UOJ262151:UOL262200 UYF262151:UYH262200 VIB262151:VID262200 VRX262151:VRZ262200 WBT262151:WBV262200 WLP262151:WLR262200 WVL262151:WVN262200 IZ327687:JB327736 SV327687:SX327736 ACR327687:ACT327736 AMN327687:AMP327736 AWJ327687:AWL327736 BGF327687:BGH327736 BQB327687:BQD327736 BZX327687:BZZ327736 CJT327687:CJV327736 CTP327687:CTR327736 DDL327687:DDN327736 DNH327687:DNJ327736 DXD327687:DXF327736 EGZ327687:EHB327736 EQV327687:EQX327736 FAR327687:FAT327736 FKN327687:FKP327736 FUJ327687:FUL327736 GEF327687:GEH327736 GOB327687:GOD327736 GXX327687:GXZ327736 HHT327687:HHV327736 HRP327687:HRR327736 IBL327687:IBN327736 ILH327687:ILJ327736 IVD327687:IVF327736 JEZ327687:JFB327736 JOV327687:JOX327736 JYR327687:JYT327736 KIN327687:KIP327736 KSJ327687:KSL327736 LCF327687:LCH327736 LMB327687:LMD327736 LVX327687:LVZ327736 MFT327687:MFV327736 MPP327687:MPR327736 MZL327687:MZN327736 NJH327687:NJJ327736 NTD327687:NTF327736 OCZ327687:ODB327736 OMV327687:OMX327736 OWR327687:OWT327736 PGN327687:PGP327736 PQJ327687:PQL327736 QAF327687:QAH327736 QKB327687:QKD327736 QTX327687:QTZ327736 RDT327687:RDV327736 RNP327687:RNR327736 RXL327687:RXN327736 SHH327687:SHJ327736 SRD327687:SRF327736 TAZ327687:TBB327736 TKV327687:TKX327736 TUR327687:TUT327736 UEN327687:UEP327736 UOJ327687:UOL327736 UYF327687:UYH327736 VIB327687:VID327736 VRX327687:VRZ327736 WBT327687:WBV327736 WLP327687:WLR327736 WVL327687:WVN327736 IZ393223:JB393272 SV393223:SX393272 ACR393223:ACT393272 AMN393223:AMP393272 AWJ393223:AWL393272 BGF393223:BGH393272 BQB393223:BQD393272 BZX393223:BZZ393272 CJT393223:CJV393272 CTP393223:CTR393272 DDL393223:DDN393272 DNH393223:DNJ393272 DXD393223:DXF393272 EGZ393223:EHB393272 EQV393223:EQX393272 FAR393223:FAT393272 FKN393223:FKP393272 FUJ393223:FUL393272 GEF393223:GEH393272 GOB393223:GOD393272 GXX393223:GXZ393272 HHT393223:HHV393272 HRP393223:HRR393272 IBL393223:IBN393272 ILH393223:ILJ393272 IVD393223:IVF393272 JEZ393223:JFB393272 JOV393223:JOX393272 JYR393223:JYT393272 KIN393223:KIP393272 KSJ393223:KSL393272 LCF393223:LCH393272 LMB393223:LMD393272 LVX393223:LVZ393272 MFT393223:MFV393272 MPP393223:MPR393272 MZL393223:MZN393272 NJH393223:NJJ393272 NTD393223:NTF393272 OCZ393223:ODB393272 OMV393223:OMX393272 OWR393223:OWT393272 PGN393223:PGP393272 PQJ393223:PQL393272 QAF393223:QAH393272 QKB393223:QKD393272 QTX393223:QTZ393272 RDT393223:RDV393272 RNP393223:RNR393272 RXL393223:RXN393272 SHH393223:SHJ393272 SRD393223:SRF393272 TAZ393223:TBB393272 TKV393223:TKX393272 TUR393223:TUT393272 UEN393223:UEP393272 UOJ393223:UOL393272 UYF393223:UYH393272 VIB393223:VID393272 VRX393223:VRZ393272 WBT393223:WBV393272 WLP393223:WLR393272 WVL393223:WVN393272 IZ458759:JB458808 SV458759:SX458808 ACR458759:ACT458808 AMN458759:AMP458808 AWJ458759:AWL458808 BGF458759:BGH458808 BQB458759:BQD458808 BZX458759:BZZ458808 CJT458759:CJV458808 CTP458759:CTR458808 DDL458759:DDN458808 DNH458759:DNJ458808 DXD458759:DXF458808 EGZ458759:EHB458808 EQV458759:EQX458808 FAR458759:FAT458808 FKN458759:FKP458808 FUJ458759:FUL458808 GEF458759:GEH458808 GOB458759:GOD458808 GXX458759:GXZ458808 HHT458759:HHV458808 HRP458759:HRR458808 IBL458759:IBN458808 ILH458759:ILJ458808 IVD458759:IVF458808 JEZ458759:JFB458808 JOV458759:JOX458808 JYR458759:JYT458808 KIN458759:KIP458808 KSJ458759:KSL458808 LCF458759:LCH458808 LMB458759:LMD458808 LVX458759:LVZ458808 MFT458759:MFV458808 MPP458759:MPR458808 MZL458759:MZN458808 NJH458759:NJJ458808 NTD458759:NTF458808 OCZ458759:ODB458808 OMV458759:OMX458808 OWR458759:OWT458808 PGN458759:PGP458808 PQJ458759:PQL458808 QAF458759:QAH458808 QKB458759:QKD458808 QTX458759:QTZ458808 RDT458759:RDV458808 RNP458759:RNR458808 RXL458759:RXN458808 SHH458759:SHJ458808 SRD458759:SRF458808 TAZ458759:TBB458808 TKV458759:TKX458808 TUR458759:TUT458808 UEN458759:UEP458808 UOJ458759:UOL458808 UYF458759:UYH458808 VIB458759:VID458808 VRX458759:VRZ458808 WBT458759:WBV458808 WLP458759:WLR458808 WVL458759:WVN458808 IZ524295:JB524344 SV524295:SX524344 ACR524295:ACT524344 AMN524295:AMP524344 AWJ524295:AWL524344 BGF524295:BGH524344 BQB524295:BQD524344 BZX524295:BZZ524344 CJT524295:CJV524344 CTP524295:CTR524344 DDL524295:DDN524344 DNH524295:DNJ524344 DXD524295:DXF524344 EGZ524295:EHB524344 EQV524295:EQX524344 FAR524295:FAT524344 FKN524295:FKP524344 FUJ524295:FUL524344 GEF524295:GEH524344 GOB524295:GOD524344 GXX524295:GXZ524344 HHT524295:HHV524344 HRP524295:HRR524344 IBL524295:IBN524344 ILH524295:ILJ524344 IVD524295:IVF524344 JEZ524295:JFB524344 JOV524295:JOX524344 JYR524295:JYT524344 KIN524295:KIP524344 KSJ524295:KSL524344 LCF524295:LCH524344 LMB524295:LMD524344 LVX524295:LVZ524344 MFT524295:MFV524344 MPP524295:MPR524344 MZL524295:MZN524344 NJH524295:NJJ524344 NTD524295:NTF524344 OCZ524295:ODB524344 OMV524295:OMX524344 OWR524295:OWT524344 PGN524295:PGP524344 PQJ524295:PQL524344 QAF524295:QAH524344 QKB524295:QKD524344 QTX524295:QTZ524344 RDT524295:RDV524344 RNP524295:RNR524344 RXL524295:RXN524344 SHH524295:SHJ524344 SRD524295:SRF524344 TAZ524295:TBB524344 TKV524295:TKX524344 TUR524295:TUT524344 UEN524295:UEP524344 UOJ524295:UOL524344 UYF524295:UYH524344 VIB524295:VID524344 VRX524295:VRZ524344 WBT524295:WBV524344 WLP524295:WLR524344 WVL524295:WVN524344 IZ589831:JB589880 SV589831:SX589880 ACR589831:ACT589880 AMN589831:AMP589880 AWJ589831:AWL589880 BGF589831:BGH589880 BQB589831:BQD589880 BZX589831:BZZ589880 CJT589831:CJV589880 CTP589831:CTR589880 DDL589831:DDN589880 DNH589831:DNJ589880 DXD589831:DXF589880 EGZ589831:EHB589880 EQV589831:EQX589880 FAR589831:FAT589880 FKN589831:FKP589880 FUJ589831:FUL589880 GEF589831:GEH589880 GOB589831:GOD589880 GXX589831:GXZ589880 HHT589831:HHV589880 HRP589831:HRR589880 IBL589831:IBN589880 ILH589831:ILJ589880 IVD589831:IVF589880 JEZ589831:JFB589880 JOV589831:JOX589880 JYR589831:JYT589880 KIN589831:KIP589880 KSJ589831:KSL589880 LCF589831:LCH589880 LMB589831:LMD589880 LVX589831:LVZ589880 MFT589831:MFV589880 MPP589831:MPR589880 MZL589831:MZN589880 NJH589831:NJJ589880 NTD589831:NTF589880 OCZ589831:ODB589880 OMV589831:OMX589880 OWR589831:OWT589880 PGN589831:PGP589880 PQJ589831:PQL589880 QAF589831:QAH589880 QKB589831:QKD589880 QTX589831:QTZ589880 RDT589831:RDV589880 RNP589831:RNR589880 RXL589831:RXN589880 SHH589831:SHJ589880 SRD589831:SRF589880 TAZ589831:TBB589880 TKV589831:TKX589880 TUR589831:TUT589880 UEN589831:UEP589880 UOJ589831:UOL589880 UYF589831:UYH589880 VIB589831:VID589880 VRX589831:VRZ589880 WBT589831:WBV589880 WLP589831:WLR589880 WVL589831:WVN589880 IZ655367:JB655416 SV655367:SX655416 ACR655367:ACT655416 AMN655367:AMP655416 AWJ655367:AWL655416 BGF655367:BGH655416 BQB655367:BQD655416 BZX655367:BZZ655416 CJT655367:CJV655416 CTP655367:CTR655416 DDL655367:DDN655416 DNH655367:DNJ655416 DXD655367:DXF655416 EGZ655367:EHB655416 EQV655367:EQX655416 FAR655367:FAT655416 FKN655367:FKP655416 FUJ655367:FUL655416 GEF655367:GEH655416 GOB655367:GOD655416 GXX655367:GXZ655416 HHT655367:HHV655416 HRP655367:HRR655416 IBL655367:IBN655416 ILH655367:ILJ655416 IVD655367:IVF655416 JEZ655367:JFB655416 JOV655367:JOX655416 JYR655367:JYT655416 KIN655367:KIP655416 KSJ655367:KSL655416 LCF655367:LCH655416 LMB655367:LMD655416 LVX655367:LVZ655416 MFT655367:MFV655416 MPP655367:MPR655416 MZL655367:MZN655416 NJH655367:NJJ655416 NTD655367:NTF655416 OCZ655367:ODB655416 OMV655367:OMX655416 OWR655367:OWT655416 PGN655367:PGP655416 PQJ655367:PQL655416 QAF655367:QAH655416 QKB655367:QKD655416 QTX655367:QTZ655416 RDT655367:RDV655416 RNP655367:RNR655416 RXL655367:RXN655416 SHH655367:SHJ655416 SRD655367:SRF655416 TAZ655367:TBB655416 TKV655367:TKX655416 TUR655367:TUT655416 UEN655367:UEP655416 UOJ655367:UOL655416 UYF655367:UYH655416 VIB655367:VID655416 VRX655367:VRZ655416 WBT655367:WBV655416 WLP655367:WLR655416 WVL655367:WVN655416 IZ720903:JB720952 SV720903:SX720952 ACR720903:ACT720952 AMN720903:AMP720952 AWJ720903:AWL720952 BGF720903:BGH720952 BQB720903:BQD720952 BZX720903:BZZ720952 CJT720903:CJV720952 CTP720903:CTR720952 DDL720903:DDN720952 DNH720903:DNJ720952 DXD720903:DXF720952 EGZ720903:EHB720952 EQV720903:EQX720952 FAR720903:FAT720952 FKN720903:FKP720952 FUJ720903:FUL720952 GEF720903:GEH720952 GOB720903:GOD720952 GXX720903:GXZ720952 HHT720903:HHV720952 HRP720903:HRR720952 IBL720903:IBN720952 ILH720903:ILJ720952 IVD720903:IVF720952 JEZ720903:JFB720952 JOV720903:JOX720952 JYR720903:JYT720952 KIN720903:KIP720952 KSJ720903:KSL720952 LCF720903:LCH720952 LMB720903:LMD720952 LVX720903:LVZ720952 MFT720903:MFV720952 MPP720903:MPR720952 MZL720903:MZN720952 NJH720903:NJJ720952 NTD720903:NTF720952 OCZ720903:ODB720952 OMV720903:OMX720952 OWR720903:OWT720952 PGN720903:PGP720952 PQJ720903:PQL720952 QAF720903:QAH720952 QKB720903:QKD720952 QTX720903:QTZ720952 RDT720903:RDV720952 RNP720903:RNR720952 RXL720903:RXN720952 SHH720903:SHJ720952 SRD720903:SRF720952 TAZ720903:TBB720952 TKV720903:TKX720952 TUR720903:TUT720952 UEN720903:UEP720952 UOJ720903:UOL720952 UYF720903:UYH720952 VIB720903:VID720952 VRX720903:VRZ720952 WBT720903:WBV720952 WLP720903:WLR720952 WVL720903:WVN720952 IZ786439:JB786488 SV786439:SX786488 ACR786439:ACT786488 AMN786439:AMP786488 AWJ786439:AWL786488 BGF786439:BGH786488 BQB786439:BQD786488 BZX786439:BZZ786488 CJT786439:CJV786488 CTP786439:CTR786488 DDL786439:DDN786488 DNH786439:DNJ786488 DXD786439:DXF786488 EGZ786439:EHB786488 EQV786439:EQX786488 FAR786439:FAT786488 FKN786439:FKP786488 FUJ786439:FUL786488 GEF786439:GEH786488 GOB786439:GOD786488 GXX786439:GXZ786488 HHT786439:HHV786488 HRP786439:HRR786488 IBL786439:IBN786488 ILH786439:ILJ786488 IVD786439:IVF786488 JEZ786439:JFB786488 JOV786439:JOX786488 JYR786439:JYT786488 KIN786439:KIP786488 KSJ786439:KSL786488 LCF786439:LCH786488 LMB786439:LMD786488 LVX786439:LVZ786488 MFT786439:MFV786488 MPP786439:MPR786488 MZL786439:MZN786488 NJH786439:NJJ786488 NTD786439:NTF786488 OCZ786439:ODB786488 OMV786439:OMX786488 OWR786439:OWT786488 PGN786439:PGP786488 PQJ786439:PQL786488 QAF786439:QAH786488 QKB786439:QKD786488 QTX786439:QTZ786488 RDT786439:RDV786488 RNP786439:RNR786488 RXL786439:RXN786488 SHH786439:SHJ786488 SRD786439:SRF786488 TAZ786439:TBB786488 TKV786439:TKX786488 TUR786439:TUT786488 UEN786439:UEP786488 UOJ786439:UOL786488 UYF786439:UYH786488 VIB786439:VID786488 VRX786439:VRZ786488 WBT786439:WBV786488 WLP786439:WLR786488 WVL786439:WVN786488 IZ851975:JB852024 SV851975:SX852024 ACR851975:ACT852024 AMN851975:AMP852024 AWJ851975:AWL852024 BGF851975:BGH852024 BQB851975:BQD852024 BZX851975:BZZ852024 CJT851975:CJV852024 CTP851975:CTR852024 DDL851975:DDN852024 DNH851975:DNJ852024 DXD851975:DXF852024 EGZ851975:EHB852024 EQV851975:EQX852024 FAR851975:FAT852024 FKN851975:FKP852024 FUJ851975:FUL852024 GEF851975:GEH852024 GOB851975:GOD852024 GXX851975:GXZ852024 HHT851975:HHV852024 HRP851975:HRR852024 IBL851975:IBN852024 ILH851975:ILJ852024 IVD851975:IVF852024 JEZ851975:JFB852024 JOV851975:JOX852024 JYR851975:JYT852024 KIN851975:KIP852024 KSJ851975:KSL852024 LCF851975:LCH852024 LMB851975:LMD852024 LVX851975:LVZ852024 MFT851975:MFV852024 MPP851975:MPR852024 MZL851975:MZN852024 NJH851975:NJJ852024 NTD851975:NTF852024 OCZ851975:ODB852024 OMV851975:OMX852024 OWR851975:OWT852024 PGN851975:PGP852024 PQJ851975:PQL852024 QAF851975:QAH852024 QKB851975:QKD852024 QTX851975:QTZ852024 RDT851975:RDV852024 RNP851975:RNR852024 RXL851975:RXN852024 SHH851975:SHJ852024 SRD851975:SRF852024 TAZ851975:TBB852024 TKV851975:TKX852024 TUR851975:TUT852024 UEN851975:UEP852024 UOJ851975:UOL852024 UYF851975:UYH852024 VIB851975:VID852024 VRX851975:VRZ852024 WBT851975:WBV852024 WLP851975:WLR852024 WVL851975:WVN852024 IZ917511:JB917560 SV917511:SX917560 ACR917511:ACT917560 AMN917511:AMP917560 AWJ917511:AWL917560 BGF917511:BGH917560 BQB917511:BQD917560 BZX917511:BZZ917560 CJT917511:CJV917560 CTP917511:CTR917560 DDL917511:DDN917560 DNH917511:DNJ917560 DXD917511:DXF917560 EGZ917511:EHB917560 EQV917511:EQX917560 FAR917511:FAT917560 FKN917511:FKP917560 FUJ917511:FUL917560 GEF917511:GEH917560 GOB917511:GOD917560 GXX917511:GXZ917560 HHT917511:HHV917560 HRP917511:HRR917560 IBL917511:IBN917560 ILH917511:ILJ917560 IVD917511:IVF917560 JEZ917511:JFB917560 JOV917511:JOX917560 JYR917511:JYT917560 KIN917511:KIP917560 KSJ917511:KSL917560 LCF917511:LCH917560 LMB917511:LMD917560 LVX917511:LVZ917560 MFT917511:MFV917560 MPP917511:MPR917560 MZL917511:MZN917560 NJH917511:NJJ917560 NTD917511:NTF917560 OCZ917511:ODB917560 OMV917511:OMX917560 OWR917511:OWT917560 PGN917511:PGP917560 PQJ917511:PQL917560 QAF917511:QAH917560 QKB917511:QKD917560 QTX917511:QTZ917560 RDT917511:RDV917560 RNP917511:RNR917560 RXL917511:RXN917560 SHH917511:SHJ917560 SRD917511:SRF917560 TAZ917511:TBB917560 TKV917511:TKX917560 TUR917511:TUT917560 UEN917511:UEP917560 UOJ917511:UOL917560 UYF917511:UYH917560 VIB917511:VID917560 VRX917511:VRZ917560 WBT917511:WBV917560 WLP917511:WLR917560 WVL917511:WVN917560 IZ983047:JB983096 SV983047:SX983096 ACR983047:ACT983096 AMN983047:AMP983096 AWJ983047:AWL983096 BGF983047:BGH983096 BQB983047:BQD983096 BZX983047:BZZ983096 CJT983047:CJV983096 CTP983047:CTR983096 DDL983047:DDN983096 DNH983047:DNJ983096 DXD983047:DXF983096 EGZ983047:EHB983096 EQV983047:EQX983096 FAR983047:FAT983096 FKN983047:FKP983096 FUJ983047:FUL983096 GEF983047:GEH983096 GOB983047:GOD983096 GXX983047:GXZ983096 HHT983047:HHV983096 HRP983047:HRR983096 IBL983047:IBN983096 ILH983047:ILJ983096 IVD983047:IVF983096 JEZ983047:JFB983096 JOV983047:JOX983096 JYR983047:JYT983096 KIN983047:KIP983096 KSJ983047:KSL983096 LCF983047:LCH983096 LMB983047:LMD983096 LVX983047:LVZ983096 MFT983047:MFV983096 MPP983047:MPR983096 MZL983047:MZN983096 NJH983047:NJJ983096 NTD983047:NTF983096 OCZ983047:ODB983096 OMV983047:OMX983096 OWR983047:OWT983096 PGN983047:PGP983096 PQJ983047:PQL983096 QAF983047:QAH983096 QKB983047:QKD983096 QTX983047:QTZ983096 RDT983047:RDV983096 RNP983047:RNR983096 RXL983047:RXN983096 SHH983047:SHJ983096 SRD983047:SRF983096 TAZ983047:TBB983096 TKV983047:TKX983096 TUR983047:TUT983096 UEN983047:UEP983096 UOJ983047:UOL983096 UYF983047:UYH983096 VIB983047:VID983096 VRX983047:VRZ983096 WBT983047:WBV983096 WLP983047:WLR983096" xr:uid="{72952F1B-B1A9-4C5D-90E7-31AD70D94971}">
      <formula1>#REF!</formula1>
    </dataValidation>
    <dataValidation type="list" allowBlank="1" showInputMessage="1" showErrorMessage="1" sqref="N43:N45" xr:uid="{8EEEF0BC-998E-41C3-82C9-243A91093A96}">
      <formula1>"SI,NO"</formula1>
    </dataValidation>
    <dataValidation type="list" allowBlank="1" showInputMessage="1" showErrorMessage="1" sqref="O9:O38" xr:uid="{96806796-2E60-4D57-AE87-3360D15ED9EC}">
      <formula1>"1,2,3,4,5"</formula1>
    </dataValidation>
    <dataValidation type="decimal" operator="greaterThanOrEqual" allowBlank="1" showInputMessage="1" showErrorMessage="1" sqref="P9:P38 P46:Q54" xr:uid="{3ED20407-6C33-4D6A-A46E-436F05B215F1}">
      <formula1>0</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&amp;L&amp;"Century Gothic,Normale"&amp;9Allegato A,10&amp;C&amp;"Century Gothic,Normale"&amp;9Scheda di calcolo della richiesta di finanziamento
&amp;"Century Gothic,Grassetto"Tipologia appartamenti
Locazione temporanea</oddHeader>
    <oddFooter>&amp;RPag. &amp;P di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917AE-C636-4EB8-9CCA-F990C8BD8298}">
  <sheetPr>
    <pageSetUpPr fitToPage="1"/>
  </sheetPr>
  <dimension ref="A1:T93"/>
  <sheetViews>
    <sheetView view="pageLayout" topLeftCell="E3" zoomScale="85" zoomScaleNormal="115" zoomScaleSheetLayoutView="25" zoomScalePageLayoutView="85" workbookViewId="0">
      <selection activeCell="G3" sqref="G3:H3"/>
    </sheetView>
  </sheetViews>
  <sheetFormatPr defaultColWidth="9.140625" defaultRowHeight="14.25" x14ac:dyDescent="0.2"/>
  <cols>
    <col min="1" max="4" width="9.140625" style="166" hidden="1" customWidth="1"/>
    <col min="5" max="5" width="10.28515625" style="93" customWidth="1"/>
    <col min="6" max="10" width="15.5703125" style="93" customWidth="1"/>
    <col min="11" max="14" width="10.42578125" style="93" customWidth="1"/>
    <col min="15" max="15" width="15" style="93" customWidth="1"/>
    <col min="16" max="16" width="23.42578125" style="94" customWidth="1"/>
    <col min="17" max="17" width="12.42578125" style="93" customWidth="1"/>
    <col min="18" max="18" width="9.140625" style="93"/>
    <col min="19" max="21" width="12.7109375" style="93" customWidth="1"/>
    <col min="22" max="249" width="9.140625" style="93"/>
    <col min="250" max="253" width="0" style="93" hidden="1" customWidth="1"/>
    <col min="254" max="254" width="4.5703125" style="93" customWidth="1"/>
    <col min="255" max="255" width="5.7109375" style="93" customWidth="1"/>
    <col min="256" max="260" width="4.7109375" style="93" customWidth="1"/>
    <col min="261" max="262" width="7.7109375" style="93" customWidth="1"/>
    <col min="263" max="263" width="11.28515625" style="93" customWidth="1"/>
    <col min="264" max="264" width="9.85546875" style="93" customWidth="1"/>
    <col min="265" max="265" width="10" style="93" customWidth="1"/>
    <col min="266" max="266" width="8.7109375" style="93" customWidth="1"/>
    <col min="267" max="267" width="13.5703125" style="93" customWidth="1"/>
    <col min="268" max="268" width="13.28515625" style="93" customWidth="1"/>
    <col min="269" max="270" width="12.5703125" style="93" customWidth="1"/>
    <col min="271" max="271" width="7.85546875" style="93" customWidth="1"/>
    <col min="272" max="272" width="13.5703125" style="93" customWidth="1"/>
    <col min="273" max="273" width="8.85546875" style="93" customWidth="1"/>
    <col min="274" max="505" width="9.140625" style="93"/>
    <col min="506" max="509" width="0" style="93" hidden="1" customWidth="1"/>
    <col min="510" max="510" width="4.5703125" style="93" customWidth="1"/>
    <col min="511" max="511" width="5.7109375" style="93" customWidth="1"/>
    <col min="512" max="516" width="4.7109375" style="93" customWidth="1"/>
    <col min="517" max="518" width="7.7109375" style="93" customWidth="1"/>
    <col min="519" max="519" width="11.28515625" style="93" customWidth="1"/>
    <col min="520" max="520" width="9.85546875" style="93" customWidth="1"/>
    <col min="521" max="521" width="10" style="93" customWidth="1"/>
    <col min="522" max="522" width="8.7109375" style="93" customWidth="1"/>
    <col min="523" max="523" width="13.5703125" style="93" customWidth="1"/>
    <col min="524" max="524" width="13.28515625" style="93" customWidth="1"/>
    <col min="525" max="526" width="12.5703125" style="93" customWidth="1"/>
    <col min="527" max="527" width="7.85546875" style="93" customWidth="1"/>
    <col min="528" max="528" width="13.5703125" style="93" customWidth="1"/>
    <col min="529" max="529" width="8.85546875" style="93" customWidth="1"/>
    <col min="530" max="761" width="9.140625" style="93"/>
    <col min="762" max="765" width="0" style="93" hidden="1" customWidth="1"/>
    <col min="766" max="766" width="4.5703125" style="93" customWidth="1"/>
    <col min="767" max="767" width="5.7109375" style="93" customWidth="1"/>
    <col min="768" max="772" width="4.7109375" style="93" customWidth="1"/>
    <col min="773" max="774" width="7.7109375" style="93" customWidth="1"/>
    <col min="775" max="775" width="11.28515625" style="93" customWidth="1"/>
    <col min="776" max="776" width="9.85546875" style="93" customWidth="1"/>
    <col min="777" max="777" width="10" style="93" customWidth="1"/>
    <col min="778" max="778" width="8.7109375" style="93" customWidth="1"/>
    <col min="779" max="779" width="13.5703125" style="93" customWidth="1"/>
    <col min="780" max="780" width="13.28515625" style="93" customWidth="1"/>
    <col min="781" max="782" width="12.5703125" style="93" customWidth="1"/>
    <col min="783" max="783" width="7.85546875" style="93" customWidth="1"/>
    <col min="784" max="784" width="13.5703125" style="93" customWidth="1"/>
    <col min="785" max="785" width="8.85546875" style="93" customWidth="1"/>
    <col min="786" max="1017" width="9.140625" style="93"/>
    <col min="1018" max="1021" width="0" style="93" hidden="1" customWidth="1"/>
    <col min="1022" max="1022" width="4.5703125" style="93" customWidth="1"/>
    <col min="1023" max="1023" width="5.7109375" style="93" customWidth="1"/>
    <col min="1024" max="1028" width="4.7109375" style="93" customWidth="1"/>
    <col min="1029" max="1030" width="7.7109375" style="93" customWidth="1"/>
    <col min="1031" max="1031" width="11.28515625" style="93" customWidth="1"/>
    <col min="1032" max="1032" width="9.85546875" style="93" customWidth="1"/>
    <col min="1033" max="1033" width="10" style="93" customWidth="1"/>
    <col min="1034" max="1034" width="8.7109375" style="93" customWidth="1"/>
    <col min="1035" max="1035" width="13.5703125" style="93" customWidth="1"/>
    <col min="1036" max="1036" width="13.28515625" style="93" customWidth="1"/>
    <col min="1037" max="1038" width="12.5703125" style="93" customWidth="1"/>
    <col min="1039" max="1039" width="7.85546875" style="93" customWidth="1"/>
    <col min="1040" max="1040" width="13.5703125" style="93" customWidth="1"/>
    <col min="1041" max="1041" width="8.85546875" style="93" customWidth="1"/>
    <col min="1042" max="1273" width="9.140625" style="93"/>
    <col min="1274" max="1277" width="0" style="93" hidden="1" customWidth="1"/>
    <col min="1278" max="1278" width="4.5703125" style="93" customWidth="1"/>
    <col min="1279" max="1279" width="5.7109375" style="93" customWidth="1"/>
    <col min="1280" max="1284" width="4.7109375" style="93" customWidth="1"/>
    <col min="1285" max="1286" width="7.7109375" style="93" customWidth="1"/>
    <col min="1287" max="1287" width="11.28515625" style="93" customWidth="1"/>
    <col min="1288" max="1288" width="9.85546875" style="93" customWidth="1"/>
    <col min="1289" max="1289" width="10" style="93" customWidth="1"/>
    <col min="1290" max="1290" width="8.7109375" style="93" customWidth="1"/>
    <col min="1291" max="1291" width="13.5703125" style="93" customWidth="1"/>
    <col min="1292" max="1292" width="13.28515625" style="93" customWidth="1"/>
    <col min="1293" max="1294" width="12.5703125" style="93" customWidth="1"/>
    <col min="1295" max="1295" width="7.85546875" style="93" customWidth="1"/>
    <col min="1296" max="1296" width="13.5703125" style="93" customWidth="1"/>
    <col min="1297" max="1297" width="8.85546875" style="93" customWidth="1"/>
    <col min="1298" max="1529" width="9.140625" style="93"/>
    <col min="1530" max="1533" width="0" style="93" hidden="1" customWidth="1"/>
    <col min="1534" max="1534" width="4.5703125" style="93" customWidth="1"/>
    <col min="1535" max="1535" width="5.7109375" style="93" customWidth="1"/>
    <col min="1536" max="1540" width="4.7109375" style="93" customWidth="1"/>
    <col min="1541" max="1542" width="7.7109375" style="93" customWidth="1"/>
    <col min="1543" max="1543" width="11.28515625" style="93" customWidth="1"/>
    <col min="1544" max="1544" width="9.85546875" style="93" customWidth="1"/>
    <col min="1545" max="1545" width="10" style="93" customWidth="1"/>
    <col min="1546" max="1546" width="8.7109375" style="93" customWidth="1"/>
    <col min="1547" max="1547" width="13.5703125" style="93" customWidth="1"/>
    <col min="1548" max="1548" width="13.28515625" style="93" customWidth="1"/>
    <col min="1549" max="1550" width="12.5703125" style="93" customWidth="1"/>
    <col min="1551" max="1551" width="7.85546875" style="93" customWidth="1"/>
    <col min="1552" max="1552" width="13.5703125" style="93" customWidth="1"/>
    <col min="1553" max="1553" width="8.85546875" style="93" customWidth="1"/>
    <col min="1554" max="1785" width="9.140625" style="93"/>
    <col min="1786" max="1789" width="0" style="93" hidden="1" customWidth="1"/>
    <col min="1790" max="1790" width="4.5703125" style="93" customWidth="1"/>
    <col min="1791" max="1791" width="5.7109375" style="93" customWidth="1"/>
    <col min="1792" max="1796" width="4.7109375" style="93" customWidth="1"/>
    <col min="1797" max="1798" width="7.7109375" style="93" customWidth="1"/>
    <col min="1799" max="1799" width="11.28515625" style="93" customWidth="1"/>
    <col min="1800" max="1800" width="9.85546875" style="93" customWidth="1"/>
    <col min="1801" max="1801" width="10" style="93" customWidth="1"/>
    <col min="1802" max="1802" width="8.7109375" style="93" customWidth="1"/>
    <col min="1803" max="1803" width="13.5703125" style="93" customWidth="1"/>
    <col min="1804" max="1804" width="13.28515625" style="93" customWidth="1"/>
    <col min="1805" max="1806" width="12.5703125" style="93" customWidth="1"/>
    <col min="1807" max="1807" width="7.85546875" style="93" customWidth="1"/>
    <col min="1808" max="1808" width="13.5703125" style="93" customWidth="1"/>
    <col min="1809" max="1809" width="8.85546875" style="93" customWidth="1"/>
    <col min="1810" max="2041" width="9.140625" style="93"/>
    <col min="2042" max="2045" width="0" style="93" hidden="1" customWidth="1"/>
    <col min="2046" max="2046" width="4.5703125" style="93" customWidth="1"/>
    <col min="2047" max="2047" width="5.7109375" style="93" customWidth="1"/>
    <col min="2048" max="2052" width="4.7109375" style="93" customWidth="1"/>
    <col min="2053" max="2054" width="7.7109375" style="93" customWidth="1"/>
    <col min="2055" max="2055" width="11.28515625" style="93" customWidth="1"/>
    <col min="2056" max="2056" width="9.85546875" style="93" customWidth="1"/>
    <col min="2057" max="2057" width="10" style="93" customWidth="1"/>
    <col min="2058" max="2058" width="8.7109375" style="93" customWidth="1"/>
    <col min="2059" max="2059" width="13.5703125" style="93" customWidth="1"/>
    <col min="2060" max="2060" width="13.28515625" style="93" customWidth="1"/>
    <col min="2061" max="2062" width="12.5703125" style="93" customWidth="1"/>
    <col min="2063" max="2063" width="7.85546875" style="93" customWidth="1"/>
    <col min="2064" max="2064" width="13.5703125" style="93" customWidth="1"/>
    <col min="2065" max="2065" width="8.85546875" style="93" customWidth="1"/>
    <col min="2066" max="2297" width="9.140625" style="93"/>
    <col min="2298" max="2301" width="0" style="93" hidden="1" customWidth="1"/>
    <col min="2302" max="2302" width="4.5703125" style="93" customWidth="1"/>
    <col min="2303" max="2303" width="5.7109375" style="93" customWidth="1"/>
    <col min="2304" max="2308" width="4.7109375" style="93" customWidth="1"/>
    <col min="2309" max="2310" width="7.7109375" style="93" customWidth="1"/>
    <col min="2311" max="2311" width="11.28515625" style="93" customWidth="1"/>
    <col min="2312" max="2312" width="9.85546875" style="93" customWidth="1"/>
    <col min="2313" max="2313" width="10" style="93" customWidth="1"/>
    <col min="2314" max="2314" width="8.7109375" style="93" customWidth="1"/>
    <col min="2315" max="2315" width="13.5703125" style="93" customWidth="1"/>
    <col min="2316" max="2316" width="13.28515625" style="93" customWidth="1"/>
    <col min="2317" max="2318" width="12.5703125" style="93" customWidth="1"/>
    <col min="2319" max="2319" width="7.85546875" style="93" customWidth="1"/>
    <col min="2320" max="2320" width="13.5703125" style="93" customWidth="1"/>
    <col min="2321" max="2321" width="8.85546875" style="93" customWidth="1"/>
    <col min="2322" max="2553" width="9.140625" style="93"/>
    <col min="2554" max="2557" width="0" style="93" hidden="1" customWidth="1"/>
    <col min="2558" max="2558" width="4.5703125" style="93" customWidth="1"/>
    <col min="2559" max="2559" width="5.7109375" style="93" customWidth="1"/>
    <col min="2560" max="2564" width="4.7109375" style="93" customWidth="1"/>
    <col min="2565" max="2566" width="7.7109375" style="93" customWidth="1"/>
    <col min="2567" max="2567" width="11.28515625" style="93" customWidth="1"/>
    <col min="2568" max="2568" width="9.85546875" style="93" customWidth="1"/>
    <col min="2569" max="2569" width="10" style="93" customWidth="1"/>
    <col min="2570" max="2570" width="8.7109375" style="93" customWidth="1"/>
    <col min="2571" max="2571" width="13.5703125" style="93" customWidth="1"/>
    <col min="2572" max="2572" width="13.28515625" style="93" customWidth="1"/>
    <col min="2573" max="2574" width="12.5703125" style="93" customWidth="1"/>
    <col min="2575" max="2575" width="7.85546875" style="93" customWidth="1"/>
    <col min="2576" max="2576" width="13.5703125" style="93" customWidth="1"/>
    <col min="2577" max="2577" width="8.85546875" style="93" customWidth="1"/>
    <col min="2578" max="2809" width="9.140625" style="93"/>
    <col min="2810" max="2813" width="0" style="93" hidden="1" customWidth="1"/>
    <col min="2814" max="2814" width="4.5703125" style="93" customWidth="1"/>
    <col min="2815" max="2815" width="5.7109375" style="93" customWidth="1"/>
    <col min="2816" max="2820" width="4.7109375" style="93" customWidth="1"/>
    <col min="2821" max="2822" width="7.7109375" style="93" customWidth="1"/>
    <col min="2823" max="2823" width="11.28515625" style="93" customWidth="1"/>
    <col min="2824" max="2824" width="9.85546875" style="93" customWidth="1"/>
    <col min="2825" max="2825" width="10" style="93" customWidth="1"/>
    <col min="2826" max="2826" width="8.7109375" style="93" customWidth="1"/>
    <col min="2827" max="2827" width="13.5703125" style="93" customWidth="1"/>
    <col min="2828" max="2828" width="13.28515625" style="93" customWidth="1"/>
    <col min="2829" max="2830" width="12.5703125" style="93" customWidth="1"/>
    <col min="2831" max="2831" width="7.85546875" style="93" customWidth="1"/>
    <col min="2832" max="2832" width="13.5703125" style="93" customWidth="1"/>
    <col min="2833" max="2833" width="8.85546875" style="93" customWidth="1"/>
    <col min="2834" max="3065" width="9.140625" style="93"/>
    <col min="3066" max="3069" width="0" style="93" hidden="1" customWidth="1"/>
    <col min="3070" max="3070" width="4.5703125" style="93" customWidth="1"/>
    <col min="3071" max="3071" width="5.7109375" style="93" customWidth="1"/>
    <col min="3072" max="3076" width="4.7109375" style="93" customWidth="1"/>
    <col min="3077" max="3078" width="7.7109375" style="93" customWidth="1"/>
    <col min="3079" max="3079" width="11.28515625" style="93" customWidth="1"/>
    <col min="3080" max="3080" width="9.85546875" style="93" customWidth="1"/>
    <col min="3081" max="3081" width="10" style="93" customWidth="1"/>
    <col min="3082" max="3082" width="8.7109375" style="93" customWidth="1"/>
    <col min="3083" max="3083" width="13.5703125" style="93" customWidth="1"/>
    <col min="3084" max="3084" width="13.28515625" style="93" customWidth="1"/>
    <col min="3085" max="3086" width="12.5703125" style="93" customWidth="1"/>
    <col min="3087" max="3087" width="7.85546875" style="93" customWidth="1"/>
    <col min="3088" max="3088" width="13.5703125" style="93" customWidth="1"/>
    <col min="3089" max="3089" width="8.85546875" style="93" customWidth="1"/>
    <col min="3090" max="3321" width="9.140625" style="93"/>
    <col min="3322" max="3325" width="0" style="93" hidden="1" customWidth="1"/>
    <col min="3326" max="3326" width="4.5703125" style="93" customWidth="1"/>
    <col min="3327" max="3327" width="5.7109375" style="93" customWidth="1"/>
    <col min="3328" max="3332" width="4.7109375" style="93" customWidth="1"/>
    <col min="3333" max="3334" width="7.7109375" style="93" customWidth="1"/>
    <col min="3335" max="3335" width="11.28515625" style="93" customWidth="1"/>
    <col min="3336" max="3336" width="9.85546875" style="93" customWidth="1"/>
    <col min="3337" max="3337" width="10" style="93" customWidth="1"/>
    <col min="3338" max="3338" width="8.7109375" style="93" customWidth="1"/>
    <col min="3339" max="3339" width="13.5703125" style="93" customWidth="1"/>
    <col min="3340" max="3340" width="13.28515625" style="93" customWidth="1"/>
    <col min="3341" max="3342" width="12.5703125" style="93" customWidth="1"/>
    <col min="3343" max="3343" width="7.85546875" style="93" customWidth="1"/>
    <col min="3344" max="3344" width="13.5703125" style="93" customWidth="1"/>
    <col min="3345" max="3345" width="8.85546875" style="93" customWidth="1"/>
    <col min="3346" max="3577" width="9.140625" style="93"/>
    <col min="3578" max="3581" width="0" style="93" hidden="1" customWidth="1"/>
    <col min="3582" max="3582" width="4.5703125" style="93" customWidth="1"/>
    <col min="3583" max="3583" width="5.7109375" style="93" customWidth="1"/>
    <col min="3584" max="3588" width="4.7109375" style="93" customWidth="1"/>
    <col min="3589" max="3590" width="7.7109375" style="93" customWidth="1"/>
    <col min="3591" max="3591" width="11.28515625" style="93" customWidth="1"/>
    <col min="3592" max="3592" width="9.85546875" style="93" customWidth="1"/>
    <col min="3593" max="3593" width="10" style="93" customWidth="1"/>
    <col min="3594" max="3594" width="8.7109375" style="93" customWidth="1"/>
    <col min="3595" max="3595" width="13.5703125" style="93" customWidth="1"/>
    <col min="3596" max="3596" width="13.28515625" style="93" customWidth="1"/>
    <col min="3597" max="3598" width="12.5703125" style="93" customWidth="1"/>
    <col min="3599" max="3599" width="7.85546875" style="93" customWidth="1"/>
    <col min="3600" max="3600" width="13.5703125" style="93" customWidth="1"/>
    <col min="3601" max="3601" width="8.85546875" style="93" customWidth="1"/>
    <col min="3602" max="3833" width="9.140625" style="93"/>
    <col min="3834" max="3837" width="0" style="93" hidden="1" customWidth="1"/>
    <col min="3838" max="3838" width="4.5703125" style="93" customWidth="1"/>
    <col min="3839" max="3839" width="5.7109375" style="93" customWidth="1"/>
    <col min="3840" max="3844" width="4.7109375" style="93" customWidth="1"/>
    <col min="3845" max="3846" width="7.7109375" style="93" customWidth="1"/>
    <col min="3847" max="3847" width="11.28515625" style="93" customWidth="1"/>
    <col min="3848" max="3848" width="9.85546875" style="93" customWidth="1"/>
    <col min="3849" max="3849" width="10" style="93" customWidth="1"/>
    <col min="3850" max="3850" width="8.7109375" style="93" customWidth="1"/>
    <col min="3851" max="3851" width="13.5703125" style="93" customWidth="1"/>
    <col min="3852" max="3852" width="13.28515625" style="93" customWidth="1"/>
    <col min="3853" max="3854" width="12.5703125" style="93" customWidth="1"/>
    <col min="3855" max="3855" width="7.85546875" style="93" customWidth="1"/>
    <col min="3856" max="3856" width="13.5703125" style="93" customWidth="1"/>
    <col min="3857" max="3857" width="8.85546875" style="93" customWidth="1"/>
    <col min="3858" max="4089" width="9.140625" style="93"/>
    <col min="4090" max="4093" width="0" style="93" hidden="1" customWidth="1"/>
    <col min="4094" max="4094" width="4.5703125" style="93" customWidth="1"/>
    <col min="4095" max="4095" width="5.7109375" style="93" customWidth="1"/>
    <col min="4096" max="4100" width="4.7109375" style="93" customWidth="1"/>
    <col min="4101" max="4102" width="7.7109375" style="93" customWidth="1"/>
    <col min="4103" max="4103" width="11.28515625" style="93" customWidth="1"/>
    <col min="4104" max="4104" width="9.85546875" style="93" customWidth="1"/>
    <col min="4105" max="4105" width="10" style="93" customWidth="1"/>
    <col min="4106" max="4106" width="8.7109375" style="93" customWidth="1"/>
    <col min="4107" max="4107" width="13.5703125" style="93" customWidth="1"/>
    <col min="4108" max="4108" width="13.28515625" style="93" customWidth="1"/>
    <col min="4109" max="4110" width="12.5703125" style="93" customWidth="1"/>
    <col min="4111" max="4111" width="7.85546875" style="93" customWidth="1"/>
    <col min="4112" max="4112" width="13.5703125" style="93" customWidth="1"/>
    <col min="4113" max="4113" width="8.85546875" style="93" customWidth="1"/>
    <col min="4114" max="4345" width="9.140625" style="93"/>
    <col min="4346" max="4349" width="0" style="93" hidden="1" customWidth="1"/>
    <col min="4350" max="4350" width="4.5703125" style="93" customWidth="1"/>
    <col min="4351" max="4351" width="5.7109375" style="93" customWidth="1"/>
    <col min="4352" max="4356" width="4.7109375" style="93" customWidth="1"/>
    <col min="4357" max="4358" width="7.7109375" style="93" customWidth="1"/>
    <col min="4359" max="4359" width="11.28515625" style="93" customWidth="1"/>
    <col min="4360" max="4360" width="9.85546875" style="93" customWidth="1"/>
    <col min="4361" max="4361" width="10" style="93" customWidth="1"/>
    <col min="4362" max="4362" width="8.7109375" style="93" customWidth="1"/>
    <col min="4363" max="4363" width="13.5703125" style="93" customWidth="1"/>
    <col min="4364" max="4364" width="13.28515625" style="93" customWidth="1"/>
    <col min="4365" max="4366" width="12.5703125" style="93" customWidth="1"/>
    <col min="4367" max="4367" width="7.85546875" style="93" customWidth="1"/>
    <col min="4368" max="4368" width="13.5703125" style="93" customWidth="1"/>
    <col min="4369" max="4369" width="8.85546875" style="93" customWidth="1"/>
    <col min="4370" max="4601" width="9.140625" style="93"/>
    <col min="4602" max="4605" width="0" style="93" hidden="1" customWidth="1"/>
    <col min="4606" max="4606" width="4.5703125" style="93" customWidth="1"/>
    <col min="4607" max="4607" width="5.7109375" style="93" customWidth="1"/>
    <col min="4608" max="4612" width="4.7109375" style="93" customWidth="1"/>
    <col min="4613" max="4614" width="7.7109375" style="93" customWidth="1"/>
    <col min="4615" max="4615" width="11.28515625" style="93" customWidth="1"/>
    <col min="4616" max="4616" width="9.85546875" style="93" customWidth="1"/>
    <col min="4617" max="4617" width="10" style="93" customWidth="1"/>
    <col min="4618" max="4618" width="8.7109375" style="93" customWidth="1"/>
    <col min="4619" max="4619" width="13.5703125" style="93" customWidth="1"/>
    <col min="4620" max="4620" width="13.28515625" style="93" customWidth="1"/>
    <col min="4621" max="4622" width="12.5703125" style="93" customWidth="1"/>
    <col min="4623" max="4623" width="7.85546875" style="93" customWidth="1"/>
    <col min="4624" max="4624" width="13.5703125" style="93" customWidth="1"/>
    <col min="4625" max="4625" width="8.85546875" style="93" customWidth="1"/>
    <col min="4626" max="4857" width="9.140625" style="93"/>
    <col min="4858" max="4861" width="0" style="93" hidden="1" customWidth="1"/>
    <col min="4862" max="4862" width="4.5703125" style="93" customWidth="1"/>
    <col min="4863" max="4863" width="5.7109375" style="93" customWidth="1"/>
    <col min="4864" max="4868" width="4.7109375" style="93" customWidth="1"/>
    <col min="4869" max="4870" width="7.7109375" style="93" customWidth="1"/>
    <col min="4871" max="4871" width="11.28515625" style="93" customWidth="1"/>
    <col min="4872" max="4872" width="9.85546875" style="93" customWidth="1"/>
    <col min="4873" max="4873" width="10" style="93" customWidth="1"/>
    <col min="4874" max="4874" width="8.7109375" style="93" customWidth="1"/>
    <col min="4875" max="4875" width="13.5703125" style="93" customWidth="1"/>
    <col min="4876" max="4876" width="13.28515625" style="93" customWidth="1"/>
    <col min="4877" max="4878" width="12.5703125" style="93" customWidth="1"/>
    <col min="4879" max="4879" width="7.85546875" style="93" customWidth="1"/>
    <col min="4880" max="4880" width="13.5703125" style="93" customWidth="1"/>
    <col min="4881" max="4881" width="8.85546875" style="93" customWidth="1"/>
    <col min="4882" max="5113" width="9.140625" style="93"/>
    <col min="5114" max="5117" width="0" style="93" hidden="1" customWidth="1"/>
    <col min="5118" max="5118" width="4.5703125" style="93" customWidth="1"/>
    <col min="5119" max="5119" width="5.7109375" style="93" customWidth="1"/>
    <col min="5120" max="5124" width="4.7109375" style="93" customWidth="1"/>
    <col min="5125" max="5126" width="7.7109375" style="93" customWidth="1"/>
    <col min="5127" max="5127" width="11.28515625" style="93" customWidth="1"/>
    <col min="5128" max="5128" width="9.85546875" style="93" customWidth="1"/>
    <col min="5129" max="5129" width="10" style="93" customWidth="1"/>
    <col min="5130" max="5130" width="8.7109375" style="93" customWidth="1"/>
    <col min="5131" max="5131" width="13.5703125" style="93" customWidth="1"/>
    <col min="5132" max="5132" width="13.28515625" style="93" customWidth="1"/>
    <col min="5133" max="5134" width="12.5703125" style="93" customWidth="1"/>
    <col min="5135" max="5135" width="7.85546875" style="93" customWidth="1"/>
    <col min="5136" max="5136" width="13.5703125" style="93" customWidth="1"/>
    <col min="5137" max="5137" width="8.85546875" style="93" customWidth="1"/>
    <col min="5138" max="5369" width="9.140625" style="93"/>
    <col min="5370" max="5373" width="0" style="93" hidden="1" customWidth="1"/>
    <col min="5374" max="5374" width="4.5703125" style="93" customWidth="1"/>
    <col min="5375" max="5375" width="5.7109375" style="93" customWidth="1"/>
    <col min="5376" max="5380" width="4.7109375" style="93" customWidth="1"/>
    <col min="5381" max="5382" width="7.7109375" style="93" customWidth="1"/>
    <col min="5383" max="5383" width="11.28515625" style="93" customWidth="1"/>
    <col min="5384" max="5384" width="9.85546875" style="93" customWidth="1"/>
    <col min="5385" max="5385" width="10" style="93" customWidth="1"/>
    <col min="5386" max="5386" width="8.7109375" style="93" customWidth="1"/>
    <col min="5387" max="5387" width="13.5703125" style="93" customWidth="1"/>
    <col min="5388" max="5388" width="13.28515625" style="93" customWidth="1"/>
    <col min="5389" max="5390" width="12.5703125" style="93" customWidth="1"/>
    <col min="5391" max="5391" width="7.85546875" style="93" customWidth="1"/>
    <col min="5392" max="5392" width="13.5703125" style="93" customWidth="1"/>
    <col min="5393" max="5393" width="8.85546875" style="93" customWidth="1"/>
    <col min="5394" max="5625" width="9.140625" style="93"/>
    <col min="5626" max="5629" width="0" style="93" hidden="1" customWidth="1"/>
    <col min="5630" max="5630" width="4.5703125" style="93" customWidth="1"/>
    <col min="5631" max="5631" width="5.7109375" style="93" customWidth="1"/>
    <col min="5632" max="5636" width="4.7109375" style="93" customWidth="1"/>
    <col min="5637" max="5638" width="7.7109375" style="93" customWidth="1"/>
    <col min="5639" max="5639" width="11.28515625" style="93" customWidth="1"/>
    <col min="5640" max="5640" width="9.85546875" style="93" customWidth="1"/>
    <col min="5641" max="5641" width="10" style="93" customWidth="1"/>
    <col min="5642" max="5642" width="8.7109375" style="93" customWidth="1"/>
    <col min="5643" max="5643" width="13.5703125" style="93" customWidth="1"/>
    <col min="5644" max="5644" width="13.28515625" style="93" customWidth="1"/>
    <col min="5645" max="5646" width="12.5703125" style="93" customWidth="1"/>
    <col min="5647" max="5647" width="7.85546875" style="93" customWidth="1"/>
    <col min="5648" max="5648" width="13.5703125" style="93" customWidth="1"/>
    <col min="5649" max="5649" width="8.85546875" style="93" customWidth="1"/>
    <col min="5650" max="5881" width="9.140625" style="93"/>
    <col min="5882" max="5885" width="0" style="93" hidden="1" customWidth="1"/>
    <col min="5886" max="5886" width="4.5703125" style="93" customWidth="1"/>
    <col min="5887" max="5887" width="5.7109375" style="93" customWidth="1"/>
    <col min="5888" max="5892" width="4.7109375" style="93" customWidth="1"/>
    <col min="5893" max="5894" width="7.7109375" style="93" customWidth="1"/>
    <col min="5895" max="5895" width="11.28515625" style="93" customWidth="1"/>
    <col min="5896" max="5896" width="9.85546875" style="93" customWidth="1"/>
    <col min="5897" max="5897" width="10" style="93" customWidth="1"/>
    <col min="5898" max="5898" width="8.7109375" style="93" customWidth="1"/>
    <col min="5899" max="5899" width="13.5703125" style="93" customWidth="1"/>
    <col min="5900" max="5900" width="13.28515625" style="93" customWidth="1"/>
    <col min="5901" max="5902" width="12.5703125" style="93" customWidth="1"/>
    <col min="5903" max="5903" width="7.85546875" style="93" customWidth="1"/>
    <col min="5904" max="5904" width="13.5703125" style="93" customWidth="1"/>
    <col min="5905" max="5905" width="8.85546875" style="93" customWidth="1"/>
    <col min="5906" max="6137" width="9.140625" style="93"/>
    <col min="6138" max="6141" width="0" style="93" hidden="1" customWidth="1"/>
    <col min="6142" max="6142" width="4.5703125" style="93" customWidth="1"/>
    <col min="6143" max="6143" width="5.7109375" style="93" customWidth="1"/>
    <col min="6144" max="6148" width="4.7109375" style="93" customWidth="1"/>
    <col min="6149" max="6150" width="7.7109375" style="93" customWidth="1"/>
    <col min="6151" max="6151" width="11.28515625" style="93" customWidth="1"/>
    <col min="6152" max="6152" width="9.85546875" style="93" customWidth="1"/>
    <col min="6153" max="6153" width="10" style="93" customWidth="1"/>
    <col min="6154" max="6154" width="8.7109375" style="93" customWidth="1"/>
    <col min="6155" max="6155" width="13.5703125" style="93" customWidth="1"/>
    <col min="6156" max="6156" width="13.28515625" style="93" customWidth="1"/>
    <col min="6157" max="6158" width="12.5703125" style="93" customWidth="1"/>
    <col min="6159" max="6159" width="7.85546875" style="93" customWidth="1"/>
    <col min="6160" max="6160" width="13.5703125" style="93" customWidth="1"/>
    <col min="6161" max="6161" width="8.85546875" style="93" customWidth="1"/>
    <col min="6162" max="6393" width="9.140625" style="93"/>
    <col min="6394" max="6397" width="0" style="93" hidden="1" customWidth="1"/>
    <col min="6398" max="6398" width="4.5703125" style="93" customWidth="1"/>
    <col min="6399" max="6399" width="5.7109375" style="93" customWidth="1"/>
    <col min="6400" max="6404" width="4.7109375" style="93" customWidth="1"/>
    <col min="6405" max="6406" width="7.7109375" style="93" customWidth="1"/>
    <col min="6407" max="6407" width="11.28515625" style="93" customWidth="1"/>
    <col min="6408" max="6408" width="9.85546875" style="93" customWidth="1"/>
    <col min="6409" max="6409" width="10" style="93" customWidth="1"/>
    <col min="6410" max="6410" width="8.7109375" style="93" customWidth="1"/>
    <col min="6411" max="6411" width="13.5703125" style="93" customWidth="1"/>
    <col min="6412" max="6412" width="13.28515625" style="93" customWidth="1"/>
    <col min="6413" max="6414" width="12.5703125" style="93" customWidth="1"/>
    <col min="6415" max="6415" width="7.85546875" style="93" customWidth="1"/>
    <col min="6416" max="6416" width="13.5703125" style="93" customWidth="1"/>
    <col min="6417" max="6417" width="8.85546875" style="93" customWidth="1"/>
    <col min="6418" max="6649" width="9.140625" style="93"/>
    <col min="6650" max="6653" width="0" style="93" hidden="1" customWidth="1"/>
    <col min="6654" max="6654" width="4.5703125" style="93" customWidth="1"/>
    <col min="6655" max="6655" width="5.7109375" style="93" customWidth="1"/>
    <col min="6656" max="6660" width="4.7109375" style="93" customWidth="1"/>
    <col min="6661" max="6662" width="7.7109375" style="93" customWidth="1"/>
    <col min="6663" max="6663" width="11.28515625" style="93" customWidth="1"/>
    <col min="6664" max="6664" width="9.85546875" style="93" customWidth="1"/>
    <col min="6665" max="6665" width="10" style="93" customWidth="1"/>
    <col min="6666" max="6666" width="8.7109375" style="93" customWidth="1"/>
    <col min="6667" max="6667" width="13.5703125" style="93" customWidth="1"/>
    <col min="6668" max="6668" width="13.28515625" style="93" customWidth="1"/>
    <col min="6669" max="6670" width="12.5703125" style="93" customWidth="1"/>
    <col min="6671" max="6671" width="7.85546875" style="93" customWidth="1"/>
    <col min="6672" max="6672" width="13.5703125" style="93" customWidth="1"/>
    <col min="6673" max="6673" width="8.85546875" style="93" customWidth="1"/>
    <col min="6674" max="6905" width="9.140625" style="93"/>
    <col min="6906" max="6909" width="0" style="93" hidden="1" customWidth="1"/>
    <col min="6910" max="6910" width="4.5703125" style="93" customWidth="1"/>
    <col min="6911" max="6911" width="5.7109375" style="93" customWidth="1"/>
    <col min="6912" max="6916" width="4.7109375" style="93" customWidth="1"/>
    <col min="6917" max="6918" width="7.7109375" style="93" customWidth="1"/>
    <col min="6919" max="6919" width="11.28515625" style="93" customWidth="1"/>
    <col min="6920" max="6920" width="9.85546875" style="93" customWidth="1"/>
    <col min="6921" max="6921" width="10" style="93" customWidth="1"/>
    <col min="6922" max="6922" width="8.7109375" style="93" customWidth="1"/>
    <col min="6923" max="6923" width="13.5703125" style="93" customWidth="1"/>
    <col min="6924" max="6924" width="13.28515625" style="93" customWidth="1"/>
    <col min="6925" max="6926" width="12.5703125" style="93" customWidth="1"/>
    <col min="6927" max="6927" width="7.85546875" style="93" customWidth="1"/>
    <col min="6928" max="6928" width="13.5703125" style="93" customWidth="1"/>
    <col min="6929" max="6929" width="8.85546875" style="93" customWidth="1"/>
    <col min="6930" max="7161" width="9.140625" style="93"/>
    <col min="7162" max="7165" width="0" style="93" hidden="1" customWidth="1"/>
    <col min="7166" max="7166" width="4.5703125" style="93" customWidth="1"/>
    <col min="7167" max="7167" width="5.7109375" style="93" customWidth="1"/>
    <col min="7168" max="7172" width="4.7109375" style="93" customWidth="1"/>
    <col min="7173" max="7174" width="7.7109375" style="93" customWidth="1"/>
    <col min="7175" max="7175" width="11.28515625" style="93" customWidth="1"/>
    <col min="7176" max="7176" width="9.85546875" style="93" customWidth="1"/>
    <col min="7177" max="7177" width="10" style="93" customWidth="1"/>
    <col min="7178" max="7178" width="8.7109375" style="93" customWidth="1"/>
    <col min="7179" max="7179" width="13.5703125" style="93" customWidth="1"/>
    <col min="7180" max="7180" width="13.28515625" style="93" customWidth="1"/>
    <col min="7181" max="7182" width="12.5703125" style="93" customWidth="1"/>
    <col min="7183" max="7183" width="7.85546875" style="93" customWidth="1"/>
    <col min="7184" max="7184" width="13.5703125" style="93" customWidth="1"/>
    <col min="7185" max="7185" width="8.85546875" style="93" customWidth="1"/>
    <col min="7186" max="7417" width="9.140625" style="93"/>
    <col min="7418" max="7421" width="0" style="93" hidden="1" customWidth="1"/>
    <col min="7422" max="7422" width="4.5703125" style="93" customWidth="1"/>
    <col min="7423" max="7423" width="5.7109375" style="93" customWidth="1"/>
    <col min="7424" max="7428" width="4.7109375" style="93" customWidth="1"/>
    <col min="7429" max="7430" width="7.7109375" style="93" customWidth="1"/>
    <col min="7431" max="7431" width="11.28515625" style="93" customWidth="1"/>
    <col min="7432" max="7432" width="9.85546875" style="93" customWidth="1"/>
    <col min="7433" max="7433" width="10" style="93" customWidth="1"/>
    <col min="7434" max="7434" width="8.7109375" style="93" customWidth="1"/>
    <col min="7435" max="7435" width="13.5703125" style="93" customWidth="1"/>
    <col min="7436" max="7436" width="13.28515625" style="93" customWidth="1"/>
    <col min="7437" max="7438" width="12.5703125" style="93" customWidth="1"/>
    <col min="7439" max="7439" width="7.85546875" style="93" customWidth="1"/>
    <col min="7440" max="7440" width="13.5703125" style="93" customWidth="1"/>
    <col min="7441" max="7441" width="8.85546875" style="93" customWidth="1"/>
    <col min="7442" max="7673" width="9.140625" style="93"/>
    <col min="7674" max="7677" width="0" style="93" hidden="1" customWidth="1"/>
    <col min="7678" max="7678" width="4.5703125" style="93" customWidth="1"/>
    <col min="7679" max="7679" width="5.7109375" style="93" customWidth="1"/>
    <col min="7680" max="7684" width="4.7109375" style="93" customWidth="1"/>
    <col min="7685" max="7686" width="7.7109375" style="93" customWidth="1"/>
    <col min="7687" max="7687" width="11.28515625" style="93" customWidth="1"/>
    <col min="7688" max="7688" width="9.85546875" style="93" customWidth="1"/>
    <col min="7689" max="7689" width="10" style="93" customWidth="1"/>
    <col min="7690" max="7690" width="8.7109375" style="93" customWidth="1"/>
    <col min="7691" max="7691" width="13.5703125" style="93" customWidth="1"/>
    <col min="7692" max="7692" width="13.28515625" style="93" customWidth="1"/>
    <col min="7693" max="7694" width="12.5703125" style="93" customWidth="1"/>
    <col min="7695" max="7695" width="7.85546875" style="93" customWidth="1"/>
    <col min="7696" max="7696" width="13.5703125" style="93" customWidth="1"/>
    <col min="7697" max="7697" width="8.85546875" style="93" customWidth="1"/>
    <col min="7698" max="7929" width="9.140625" style="93"/>
    <col min="7930" max="7933" width="0" style="93" hidden="1" customWidth="1"/>
    <col min="7934" max="7934" width="4.5703125" style="93" customWidth="1"/>
    <col min="7935" max="7935" width="5.7109375" style="93" customWidth="1"/>
    <col min="7936" max="7940" width="4.7109375" style="93" customWidth="1"/>
    <col min="7941" max="7942" width="7.7109375" style="93" customWidth="1"/>
    <col min="7943" max="7943" width="11.28515625" style="93" customWidth="1"/>
    <col min="7944" max="7944" width="9.85546875" style="93" customWidth="1"/>
    <col min="7945" max="7945" width="10" style="93" customWidth="1"/>
    <col min="7946" max="7946" width="8.7109375" style="93" customWidth="1"/>
    <col min="7947" max="7947" width="13.5703125" style="93" customWidth="1"/>
    <col min="7948" max="7948" width="13.28515625" style="93" customWidth="1"/>
    <col min="7949" max="7950" width="12.5703125" style="93" customWidth="1"/>
    <col min="7951" max="7951" width="7.85546875" style="93" customWidth="1"/>
    <col min="7952" max="7952" width="13.5703125" style="93" customWidth="1"/>
    <col min="7953" max="7953" width="8.85546875" style="93" customWidth="1"/>
    <col min="7954" max="8185" width="9.140625" style="93"/>
    <col min="8186" max="8189" width="0" style="93" hidden="1" customWidth="1"/>
    <col min="8190" max="8190" width="4.5703125" style="93" customWidth="1"/>
    <col min="8191" max="8191" width="5.7109375" style="93" customWidth="1"/>
    <col min="8192" max="8196" width="4.7109375" style="93" customWidth="1"/>
    <col min="8197" max="8198" width="7.7109375" style="93" customWidth="1"/>
    <col min="8199" max="8199" width="11.28515625" style="93" customWidth="1"/>
    <col min="8200" max="8200" width="9.85546875" style="93" customWidth="1"/>
    <col min="8201" max="8201" width="10" style="93" customWidth="1"/>
    <col min="8202" max="8202" width="8.7109375" style="93" customWidth="1"/>
    <col min="8203" max="8203" width="13.5703125" style="93" customWidth="1"/>
    <col min="8204" max="8204" width="13.28515625" style="93" customWidth="1"/>
    <col min="8205" max="8206" width="12.5703125" style="93" customWidth="1"/>
    <col min="8207" max="8207" width="7.85546875" style="93" customWidth="1"/>
    <col min="8208" max="8208" width="13.5703125" style="93" customWidth="1"/>
    <col min="8209" max="8209" width="8.85546875" style="93" customWidth="1"/>
    <col min="8210" max="8441" width="9.140625" style="93"/>
    <col min="8442" max="8445" width="0" style="93" hidden="1" customWidth="1"/>
    <col min="8446" max="8446" width="4.5703125" style="93" customWidth="1"/>
    <col min="8447" max="8447" width="5.7109375" style="93" customWidth="1"/>
    <col min="8448" max="8452" width="4.7109375" style="93" customWidth="1"/>
    <col min="8453" max="8454" width="7.7109375" style="93" customWidth="1"/>
    <col min="8455" max="8455" width="11.28515625" style="93" customWidth="1"/>
    <col min="8456" max="8456" width="9.85546875" style="93" customWidth="1"/>
    <col min="8457" max="8457" width="10" style="93" customWidth="1"/>
    <col min="8458" max="8458" width="8.7109375" style="93" customWidth="1"/>
    <col min="8459" max="8459" width="13.5703125" style="93" customWidth="1"/>
    <col min="8460" max="8460" width="13.28515625" style="93" customWidth="1"/>
    <col min="8461" max="8462" width="12.5703125" style="93" customWidth="1"/>
    <col min="8463" max="8463" width="7.85546875" style="93" customWidth="1"/>
    <col min="8464" max="8464" width="13.5703125" style="93" customWidth="1"/>
    <col min="8465" max="8465" width="8.85546875" style="93" customWidth="1"/>
    <col min="8466" max="8697" width="9.140625" style="93"/>
    <col min="8698" max="8701" width="0" style="93" hidden="1" customWidth="1"/>
    <col min="8702" max="8702" width="4.5703125" style="93" customWidth="1"/>
    <col min="8703" max="8703" width="5.7109375" style="93" customWidth="1"/>
    <col min="8704" max="8708" width="4.7109375" style="93" customWidth="1"/>
    <col min="8709" max="8710" width="7.7109375" style="93" customWidth="1"/>
    <col min="8711" max="8711" width="11.28515625" style="93" customWidth="1"/>
    <col min="8712" max="8712" width="9.85546875" style="93" customWidth="1"/>
    <col min="8713" max="8713" width="10" style="93" customWidth="1"/>
    <col min="8714" max="8714" width="8.7109375" style="93" customWidth="1"/>
    <col min="8715" max="8715" width="13.5703125" style="93" customWidth="1"/>
    <col min="8716" max="8716" width="13.28515625" style="93" customWidth="1"/>
    <col min="8717" max="8718" width="12.5703125" style="93" customWidth="1"/>
    <col min="8719" max="8719" width="7.85546875" style="93" customWidth="1"/>
    <col min="8720" max="8720" width="13.5703125" style="93" customWidth="1"/>
    <col min="8721" max="8721" width="8.85546875" style="93" customWidth="1"/>
    <col min="8722" max="8953" width="9.140625" style="93"/>
    <col min="8954" max="8957" width="0" style="93" hidden="1" customWidth="1"/>
    <col min="8958" max="8958" width="4.5703125" style="93" customWidth="1"/>
    <col min="8959" max="8959" width="5.7109375" style="93" customWidth="1"/>
    <col min="8960" max="8964" width="4.7109375" style="93" customWidth="1"/>
    <col min="8965" max="8966" width="7.7109375" style="93" customWidth="1"/>
    <col min="8967" max="8967" width="11.28515625" style="93" customWidth="1"/>
    <col min="8968" max="8968" width="9.85546875" style="93" customWidth="1"/>
    <col min="8969" max="8969" width="10" style="93" customWidth="1"/>
    <col min="8970" max="8970" width="8.7109375" style="93" customWidth="1"/>
    <col min="8971" max="8971" width="13.5703125" style="93" customWidth="1"/>
    <col min="8972" max="8972" width="13.28515625" style="93" customWidth="1"/>
    <col min="8973" max="8974" width="12.5703125" style="93" customWidth="1"/>
    <col min="8975" max="8975" width="7.85546875" style="93" customWidth="1"/>
    <col min="8976" max="8976" width="13.5703125" style="93" customWidth="1"/>
    <col min="8977" max="8977" width="8.85546875" style="93" customWidth="1"/>
    <col min="8978" max="9209" width="9.140625" style="93"/>
    <col min="9210" max="9213" width="0" style="93" hidden="1" customWidth="1"/>
    <col min="9214" max="9214" width="4.5703125" style="93" customWidth="1"/>
    <col min="9215" max="9215" width="5.7109375" style="93" customWidth="1"/>
    <col min="9216" max="9220" width="4.7109375" style="93" customWidth="1"/>
    <col min="9221" max="9222" width="7.7109375" style="93" customWidth="1"/>
    <col min="9223" max="9223" width="11.28515625" style="93" customWidth="1"/>
    <col min="9224" max="9224" width="9.85546875" style="93" customWidth="1"/>
    <col min="9225" max="9225" width="10" style="93" customWidth="1"/>
    <col min="9226" max="9226" width="8.7109375" style="93" customWidth="1"/>
    <col min="9227" max="9227" width="13.5703125" style="93" customWidth="1"/>
    <col min="9228" max="9228" width="13.28515625" style="93" customWidth="1"/>
    <col min="9229" max="9230" width="12.5703125" style="93" customWidth="1"/>
    <col min="9231" max="9231" width="7.85546875" style="93" customWidth="1"/>
    <col min="9232" max="9232" width="13.5703125" style="93" customWidth="1"/>
    <col min="9233" max="9233" width="8.85546875" style="93" customWidth="1"/>
    <col min="9234" max="9465" width="9.140625" style="93"/>
    <col min="9466" max="9469" width="0" style="93" hidden="1" customWidth="1"/>
    <col min="9470" max="9470" width="4.5703125" style="93" customWidth="1"/>
    <col min="9471" max="9471" width="5.7109375" style="93" customWidth="1"/>
    <col min="9472" max="9476" width="4.7109375" style="93" customWidth="1"/>
    <col min="9477" max="9478" width="7.7109375" style="93" customWidth="1"/>
    <col min="9479" max="9479" width="11.28515625" style="93" customWidth="1"/>
    <col min="9480" max="9480" width="9.85546875" style="93" customWidth="1"/>
    <col min="9481" max="9481" width="10" style="93" customWidth="1"/>
    <col min="9482" max="9482" width="8.7109375" style="93" customWidth="1"/>
    <col min="9483" max="9483" width="13.5703125" style="93" customWidth="1"/>
    <col min="9484" max="9484" width="13.28515625" style="93" customWidth="1"/>
    <col min="9485" max="9486" width="12.5703125" style="93" customWidth="1"/>
    <col min="9487" max="9487" width="7.85546875" style="93" customWidth="1"/>
    <col min="9488" max="9488" width="13.5703125" style="93" customWidth="1"/>
    <col min="9489" max="9489" width="8.85546875" style="93" customWidth="1"/>
    <col min="9490" max="9721" width="9.140625" style="93"/>
    <col min="9722" max="9725" width="0" style="93" hidden="1" customWidth="1"/>
    <col min="9726" max="9726" width="4.5703125" style="93" customWidth="1"/>
    <col min="9727" max="9727" width="5.7109375" style="93" customWidth="1"/>
    <col min="9728" max="9732" width="4.7109375" style="93" customWidth="1"/>
    <col min="9733" max="9734" width="7.7109375" style="93" customWidth="1"/>
    <col min="9735" max="9735" width="11.28515625" style="93" customWidth="1"/>
    <col min="9736" max="9736" width="9.85546875" style="93" customWidth="1"/>
    <col min="9737" max="9737" width="10" style="93" customWidth="1"/>
    <col min="9738" max="9738" width="8.7109375" style="93" customWidth="1"/>
    <col min="9739" max="9739" width="13.5703125" style="93" customWidth="1"/>
    <col min="9740" max="9740" width="13.28515625" style="93" customWidth="1"/>
    <col min="9741" max="9742" width="12.5703125" style="93" customWidth="1"/>
    <col min="9743" max="9743" width="7.85546875" style="93" customWidth="1"/>
    <col min="9744" max="9744" width="13.5703125" style="93" customWidth="1"/>
    <col min="9745" max="9745" width="8.85546875" style="93" customWidth="1"/>
    <col min="9746" max="9977" width="9.140625" style="93"/>
    <col min="9978" max="9981" width="0" style="93" hidden="1" customWidth="1"/>
    <col min="9982" max="9982" width="4.5703125" style="93" customWidth="1"/>
    <col min="9983" max="9983" width="5.7109375" style="93" customWidth="1"/>
    <col min="9984" max="9988" width="4.7109375" style="93" customWidth="1"/>
    <col min="9989" max="9990" width="7.7109375" style="93" customWidth="1"/>
    <col min="9991" max="9991" width="11.28515625" style="93" customWidth="1"/>
    <col min="9992" max="9992" width="9.85546875" style="93" customWidth="1"/>
    <col min="9993" max="9993" width="10" style="93" customWidth="1"/>
    <col min="9994" max="9994" width="8.7109375" style="93" customWidth="1"/>
    <col min="9995" max="9995" width="13.5703125" style="93" customWidth="1"/>
    <col min="9996" max="9996" width="13.28515625" style="93" customWidth="1"/>
    <col min="9997" max="9998" width="12.5703125" style="93" customWidth="1"/>
    <col min="9999" max="9999" width="7.85546875" style="93" customWidth="1"/>
    <col min="10000" max="10000" width="13.5703125" style="93" customWidth="1"/>
    <col min="10001" max="10001" width="8.85546875" style="93" customWidth="1"/>
    <col min="10002" max="10233" width="9.140625" style="93"/>
    <col min="10234" max="10237" width="0" style="93" hidden="1" customWidth="1"/>
    <col min="10238" max="10238" width="4.5703125" style="93" customWidth="1"/>
    <col min="10239" max="10239" width="5.7109375" style="93" customWidth="1"/>
    <col min="10240" max="10244" width="4.7109375" style="93" customWidth="1"/>
    <col min="10245" max="10246" width="7.7109375" style="93" customWidth="1"/>
    <col min="10247" max="10247" width="11.28515625" style="93" customWidth="1"/>
    <col min="10248" max="10248" width="9.85546875" style="93" customWidth="1"/>
    <col min="10249" max="10249" width="10" style="93" customWidth="1"/>
    <col min="10250" max="10250" width="8.7109375" style="93" customWidth="1"/>
    <col min="10251" max="10251" width="13.5703125" style="93" customWidth="1"/>
    <col min="10252" max="10252" width="13.28515625" style="93" customWidth="1"/>
    <col min="10253" max="10254" width="12.5703125" style="93" customWidth="1"/>
    <col min="10255" max="10255" width="7.85546875" style="93" customWidth="1"/>
    <col min="10256" max="10256" width="13.5703125" style="93" customWidth="1"/>
    <col min="10257" max="10257" width="8.85546875" style="93" customWidth="1"/>
    <col min="10258" max="10489" width="9.140625" style="93"/>
    <col min="10490" max="10493" width="0" style="93" hidden="1" customWidth="1"/>
    <col min="10494" max="10494" width="4.5703125" style="93" customWidth="1"/>
    <col min="10495" max="10495" width="5.7109375" style="93" customWidth="1"/>
    <col min="10496" max="10500" width="4.7109375" style="93" customWidth="1"/>
    <col min="10501" max="10502" width="7.7109375" style="93" customWidth="1"/>
    <col min="10503" max="10503" width="11.28515625" style="93" customWidth="1"/>
    <col min="10504" max="10504" width="9.85546875" style="93" customWidth="1"/>
    <col min="10505" max="10505" width="10" style="93" customWidth="1"/>
    <col min="10506" max="10506" width="8.7109375" style="93" customWidth="1"/>
    <col min="10507" max="10507" width="13.5703125" style="93" customWidth="1"/>
    <col min="10508" max="10508" width="13.28515625" style="93" customWidth="1"/>
    <col min="10509" max="10510" width="12.5703125" style="93" customWidth="1"/>
    <col min="10511" max="10511" width="7.85546875" style="93" customWidth="1"/>
    <col min="10512" max="10512" width="13.5703125" style="93" customWidth="1"/>
    <col min="10513" max="10513" width="8.85546875" style="93" customWidth="1"/>
    <col min="10514" max="10745" width="9.140625" style="93"/>
    <col min="10746" max="10749" width="0" style="93" hidden="1" customWidth="1"/>
    <col min="10750" max="10750" width="4.5703125" style="93" customWidth="1"/>
    <col min="10751" max="10751" width="5.7109375" style="93" customWidth="1"/>
    <col min="10752" max="10756" width="4.7109375" style="93" customWidth="1"/>
    <col min="10757" max="10758" width="7.7109375" style="93" customWidth="1"/>
    <col min="10759" max="10759" width="11.28515625" style="93" customWidth="1"/>
    <col min="10760" max="10760" width="9.85546875" style="93" customWidth="1"/>
    <col min="10761" max="10761" width="10" style="93" customWidth="1"/>
    <col min="10762" max="10762" width="8.7109375" style="93" customWidth="1"/>
    <col min="10763" max="10763" width="13.5703125" style="93" customWidth="1"/>
    <col min="10764" max="10764" width="13.28515625" style="93" customWidth="1"/>
    <col min="10765" max="10766" width="12.5703125" style="93" customWidth="1"/>
    <col min="10767" max="10767" width="7.85546875" style="93" customWidth="1"/>
    <col min="10768" max="10768" width="13.5703125" style="93" customWidth="1"/>
    <col min="10769" max="10769" width="8.85546875" style="93" customWidth="1"/>
    <col min="10770" max="11001" width="9.140625" style="93"/>
    <col min="11002" max="11005" width="0" style="93" hidden="1" customWidth="1"/>
    <col min="11006" max="11006" width="4.5703125" style="93" customWidth="1"/>
    <col min="11007" max="11007" width="5.7109375" style="93" customWidth="1"/>
    <col min="11008" max="11012" width="4.7109375" style="93" customWidth="1"/>
    <col min="11013" max="11014" width="7.7109375" style="93" customWidth="1"/>
    <col min="11015" max="11015" width="11.28515625" style="93" customWidth="1"/>
    <col min="11016" max="11016" width="9.85546875" style="93" customWidth="1"/>
    <col min="11017" max="11017" width="10" style="93" customWidth="1"/>
    <col min="11018" max="11018" width="8.7109375" style="93" customWidth="1"/>
    <col min="11019" max="11019" width="13.5703125" style="93" customWidth="1"/>
    <col min="11020" max="11020" width="13.28515625" style="93" customWidth="1"/>
    <col min="11021" max="11022" width="12.5703125" style="93" customWidth="1"/>
    <col min="11023" max="11023" width="7.85546875" style="93" customWidth="1"/>
    <col min="11024" max="11024" width="13.5703125" style="93" customWidth="1"/>
    <col min="11025" max="11025" width="8.85546875" style="93" customWidth="1"/>
    <col min="11026" max="11257" width="9.140625" style="93"/>
    <col min="11258" max="11261" width="0" style="93" hidden="1" customWidth="1"/>
    <col min="11262" max="11262" width="4.5703125" style="93" customWidth="1"/>
    <col min="11263" max="11263" width="5.7109375" style="93" customWidth="1"/>
    <col min="11264" max="11268" width="4.7109375" style="93" customWidth="1"/>
    <col min="11269" max="11270" width="7.7109375" style="93" customWidth="1"/>
    <col min="11271" max="11271" width="11.28515625" style="93" customWidth="1"/>
    <col min="11272" max="11272" width="9.85546875" style="93" customWidth="1"/>
    <col min="11273" max="11273" width="10" style="93" customWidth="1"/>
    <col min="11274" max="11274" width="8.7109375" style="93" customWidth="1"/>
    <col min="11275" max="11275" width="13.5703125" style="93" customWidth="1"/>
    <col min="11276" max="11276" width="13.28515625" style="93" customWidth="1"/>
    <col min="11277" max="11278" width="12.5703125" style="93" customWidth="1"/>
    <col min="11279" max="11279" width="7.85546875" style="93" customWidth="1"/>
    <col min="11280" max="11280" width="13.5703125" style="93" customWidth="1"/>
    <col min="11281" max="11281" width="8.85546875" style="93" customWidth="1"/>
    <col min="11282" max="11513" width="9.140625" style="93"/>
    <col min="11514" max="11517" width="0" style="93" hidden="1" customWidth="1"/>
    <col min="11518" max="11518" width="4.5703125" style="93" customWidth="1"/>
    <col min="11519" max="11519" width="5.7109375" style="93" customWidth="1"/>
    <col min="11520" max="11524" width="4.7109375" style="93" customWidth="1"/>
    <col min="11525" max="11526" width="7.7109375" style="93" customWidth="1"/>
    <col min="11527" max="11527" width="11.28515625" style="93" customWidth="1"/>
    <col min="11528" max="11528" width="9.85546875" style="93" customWidth="1"/>
    <col min="11529" max="11529" width="10" style="93" customWidth="1"/>
    <col min="11530" max="11530" width="8.7109375" style="93" customWidth="1"/>
    <col min="11531" max="11531" width="13.5703125" style="93" customWidth="1"/>
    <col min="11532" max="11532" width="13.28515625" style="93" customWidth="1"/>
    <col min="11533" max="11534" width="12.5703125" style="93" customWidth="1"/>
    <col min="11535" max="11535" width="7.85546875" style="93" customWidth="1"/>
    <col min="11536" max="11536" width="13.5703125" style="93" customWidth="1"/>
    <col min="11537" max="11537" width="8.85546875" style="93" customWidth="1"/>
    <col min="11538" max="11769" width="9.140625" style="93"/>
    <col min="11770" max="11773" width="0" style="93" hidden="1" customWidth="1"/>
    <col min="11774" max="11774" width="4.5703125" style="93" customWidth="1"/>
    <col min="11775" max="11775" width="5.7109375" style="93" customWidth="1"/>
    <col min="11776" max="11780" width="4.7109375" style="93" customWidth="1"/>
    <col min="11781" max="11782" width="7.7109375" style="93" customWidth="1"/>
    <col min="11783" max="11783" width="11.28515625" style="93" customWidth="1"/>
    <col min="11784" max="11784" width="9.85546875" style="93" customWidth="1"/>
    <col min="11785" max="11785" width="10" style="93" customWidth="1"/>
    <col min="11786" max="11786" width="8.7109375" style="93" customWidth="1"/>
    <col min="11787" max="11787" width="13.5703125" style="93" customWidth="1"/>
    <col min="11788" max="11788" width="13.28515625" style="93" customWidth="1"/>
    <col min="11789" max="11790" width="12.5703125" style="93" customWidth="1"/>
    <col min="11791" max="11791" width="7.85546875" style="93" customWidth="1"/>
    <col min="11792" max="11792" width="13.5703125" style="93" customWidth="1"/>
    <col min="11793" max="11793" width="8.85546875" style="93" customWidth="1"/>
    <col min="11794" max="12025" width="9.140625" style="93"/>
    <col min="12026" max="12029" width="0" style="93" hidden="1" customWidth="1"/>
    <col min="12030" max="12030" width="4.5703125" style="93" customWidth="1"/>
    <col min="12031" max="12031" width="5.7109375" style="93" customWidth="1"/>
    <col min="12032" max="12036" width="4.7109375" style="93" customWidth="1"/>
    <col min="12037" max="12038" width="7.7109375" style="93" customWidth="1"/>
    <col min="12039" max="12039" width="11.28515625" style="93" customWidth="1"/>
    <col min="12040" max="12040" width="9.85546875" style="93" customWidth="1"/>
    <col min="12041" max="12041" width="10" style="93" customWidth="1"/>
    <col min="12042" max="12042" width="8.7109375" style="93" customWidth="1"/>
    <col min="12043" max="12043" width="13.5703125" style="93" customWidth="1"/>
    <col min="12044" max="12044" width="13.28515625" style="93" customWidth="1"/>
    <col min="12045" max="12046" width="12.5703125" style="93" customWidth="1"/>
    <col min="12047" max="12047" width="7.85546875" style="93" customWidth="1"/>
    <col min="12048" max="12048" width="13.5703125" style="93" customWidth="1"/>
    <col min="12049" max="12049" width="8.85546875" style="93" customWidth="1"/>
    <col min="12050" max="12281" width="9.140625" style="93"/>
    <col min="12282" max="12285" width="0" style="93" hidden="1" customWidth="1"/>
    <col min="12286" max="12286" width="4.5703125" style="93" customWidth="1"/>
    <col min="12287" max="12287" width="5.7109375" style="93" customWidth="1"/>
    <col min="12288" max="12292" width="4.7109375" style="93" customWidth="1"/>
    <col min="12293" max="12294" width="7.7109375" style="93" customWidth="1"/>
    <col min="12295" max="12295" width="11.28515625" style="93" customWidth="1"/>
    <col min="12296" max="12296" width="9.85546875" style="93" customWidth="1"/>
    <col min="12297" max="12297" width="10" style="93" customWidth="1"/>
    <col min="12298" max="12298" width="8.7109375" style="93" customWidth="1"/>
    <col min="12299" max="12299" width="13.5703125" style="93" customWidth="1"/>
    <col min="12300" max="12300" width="13.28515625" style="93" customWidth="1"/>
    <col min="12301" max="12302" width="12.5703125" style="93" customWidth="1"/>
    <col min="12303" max="12303" width="7.85546875" style="93" customWidth="1"/>
    <col min="12304" max="12304" width="13.5703125" style="93" customWidth="1"/>
    <col min="12305" max="12305" width="8.85546875" style="93" customWidth="1"/>
    <col min="12306" max="12537" width="9.140625" style="93"/>
    <col min="12538" max="12541" width="0" style="93" hidden="1" customWidth="1"/>
    <col min="12542" max="12542" width="4.5703125" style="93" customWidth="1"/>
    <col min="12543" max="12543" width="5.7109375" style="93" customWidth="1"/>
    <col min="12544" max="12548" width="4.7109375" style="93" customWidth="1"/>
    <col min="12549" max="12550" width="7.7109375" style="93" customWidth="1"/>
    <col min="12551" max="12551" width="11.28515625" style="93" customWidth="1"/>
    <col min="12552" max="12552" width="9.85546875" style="93" customWidth="1"/>
    <col min="12553" max="12553" width="10" style="93" customWidth="1"/>
    <col min="12554" max="12554" width="8.7109375" style="93" customWidth="1"/>
    <col min="12555" max="12555" width="13.5703125" style="93" customWidth="1"/>
    <col min="12556" max="12556" width="13.28515625" style="93" customWidth="1"/>
    <col min="12557" max="12558" width="12.5703125" style="93" customWidth="1"/>
    <col min="12559" max="12559" width="7.85546875" style="93" customWidth="1"/>
    <col min="12560" max="12560" width="13.5703125" style="93" customWidth="1"/>
    <col min="12561" max="12561" width="8.85546875" style="93" customWidth="1"/>
    <col min="12562" max="12793" width="9.140625" style="93"/>
    <col min="12794" max="12797" width="0" style="93" hidden="1" customWidth="1"/>
    <col min="12798" max="12798" width="4.5703125" style="93" customWidth="1"/>
    <col min="12799" max="12799" width="5.7109375" style="93" customWidth="1"/>
    <col min="12800" max="12804" width="4.7109375" style="93" customWidth="1"/>
    <col min="12805" max="12806" width="7.7109375" style="93" customWidth="1"/>
    <col min="12807" max="12807" width="11.28515625" style="93" customWidth="1"/>
    <col min="12808" max="12808" width="9.85546875" style="93" customWidth="1"/>
    <col min="12809" max="12809" width="10" style="93" customWidth="1"/>
    <col min="12810" max="12810" width="8.7109375" style="93" customWidth="1"/>
    <col min="12811" max="12811" width="13.5703125" style="93" customWidth="1"/>
    <col min="12812" max="12812" width="13.28515625" style="93" customWidth="1"/>
    <col min="12813" max="12814" width="12.5703125" style="93" customWidth="1"/>
    <col min="12815" max="12815" width="7.85546875" style="93" customWidth="1"/>
    <col min="12816" max="12816" width="13.5703125" style="93" customWidth="1"/>
    <col min="12817" max="12817" width="8.85546875" style="93" customWidth="1"/>
    <col min="12818" max="13049" width="9.140625" style="93"/>
    <col min="13050" max="13053" width="0" style="93" hidden="1" customWidth="1"/>
    <col min="13054" max="13054" width="4.5703125" style="93" customWidth="1"/>
    <col min="13055" max="13055" width="5.7109375" style="93" customWidth="1"/>
    <col min="13056" max="13060" width="4.7109375" style="93" customWidth="1"/>
    <col min="13061" max="13062" width="7.7109375" style="93" customWidth="1"/>
    <col min="13063" max="13063" width="11.28515625" style="93" customWidth="1"/>
    <col min="13064" max="13064" width="9.85546875" style="93" customWidth="1"/>
    <col min="13065" max="13065" width="10" style="93" customWidth="1"/>
    <col min="13066" max="13066" width="8.7109375" style="93" customWidth="1"/>
    <col min="13067" max="13067" width="13.5703125" style="93" customWidth="1"/>
    <col min="13068" max="13068" width="13.28515625" style="93" customWidth="1"/>
    <col min="13069" max="13070" width="12.5703125" style="93" customWidth="1"/>
    <col min="13071" max="13071" width="7.85546875" style="93" customWidth="1"/>
    <col min="13072" max="13072" width="13.5703125" style="93" customWidth="1"/>
    <col min="13073" max="13073" width="8.85546875" style="93" customWidth="1"/>
    <col min="13074" max="13305" width="9.140625" style="93"/>
    <col min="13306" max="13309" width="0" style="93" hidden="1" customWidth="1"/>
    <col min="13310" max="13310" width="4.5703125" style="93" customWidth="1"/>
    <col min="13311" max="13311" width="5.7109375" style="93" customWidth="1"/>
    <col min="13312" max="13316" width="4.7109375" style="93" customWidth="1"/>
    <col min="13317" max="13318" width="7.7109375" style="93" customWidth="1"/>
    <col min="13319" max="13319" width="11.28515625" style="93" customWidth="1"/>
    <col min="13320" max="13320" width="9.85546875" style="93" customWidth="1"/>
    <col min="13321" max="13321" width="10" style="93" customWidth="1"/>
    <col min="13322" max="13322" width="8.7109375" style="93" customWidth="1"/>
    <col min="13323" max="13323" width="13.5703125" style="93" customWidth="1"/>
    <col min="13324" max="13324" width="13.28515625" style="93" customWidth="1"/>
    <col min="13325" max="13326" width="12.5703125" style="93" customWidth="1"/>
    <col min="13327" max="13327" width="7.85546875" style="93" customWidth="1"/>
    <col min="13328" max="13328" width="13.5703125" style="93" customWidth="1"/>
    <col min="13329" max="13329" width="8.85546875" style="93" customWidth="1"/>
    <col min="13330" max="13561" width="9.140625" style="93"/>
    <col min="13562" max="13565" width="0" style="93" hidden="1" customWidth="1"/>
    <col min="13566" max="13566" width="4.5703125" style="93" customWidth="1"/>
    <col min="13567" max="13567" width="5.7109375" style="93" customWidth="1"/>
    <col min="13568" max="13572" width="4.7109375" style="93" customWidth="1"/>
    <col min="13573" max="13574" width="7.7109375" style="93" customWidth="1"/>
    <col min="13575" max="13575" width="11.28515625" style="93" customWidth="1"/>
    <col min="13576" max="13576" width="9.85546875" style="93" customWidth="1"/>
    <col min="13577" max="13577" width="10" style="93" customWidth="1"/>
    <col min="13578" max="13578" width="8.7109375" style="93" customWidth="1"/>
    <col min="13579" max="13579" width="13.5703125" style="93" customWidth="1"/>
    <col min="13580" max="13580" width="13.28515625" style="93" customWidth="1"/>
    <col min="13581" max="13582" width="12.5703125" style="93" customWidth="1"/>
    <col min="13583" max="13583" width="7.85546875" style="93" customWidth="1"/>
    <col min="13584" max="13584" width="13.5703125" style="93" customWidth="1"/>
    <col min="13585" max="13585" width="8.85546875" style="93" customWidth="1"/>
    <col min="13586" max="13817" width="9.140625" style="93"/>
    <col min="13818" max="13821" width="0" style="93" hidden="1" customWidth="1"/>
    <col min="13822" max="13822" width="4.5703125" style="93" customWidth="1"/>
    <col min="13823" max="13823" width="5.7109375" style="93" customWidth="1"/>
    <col min="13824" max="13828" width="4.7109375" style="93" customWidth="1"/>
    <col min="13829" max="13830" width="7.7109375" style="93" customWidth="1"/>
    <col min="13831" max="13831" width="11.28515625" style="93" customWidth="1"/>
    <col min="13832" max="13832" width="9.85546875" style="93" customWidth="1"/>
    <col min="13833" max="13833" width="10" style="93" customWidth="1"/>
    <col min="13834" max="13834" width="8.7109375" style="93" customWidth="1"/>
    <col min="13835" max="13835" width="13.5703125" style="93" customWidth="1"/>
    <col min="13836" max="13836" width="13.28515625" style="93" customWidth="1"/>
    <col min="13837" max="13838" width="12.5703125" style="93" customWidth="1"/>
    <col min="13839" max="13839" width="7.85546875" style="93" customWidth="1"/>
    <col min="13840" max="13840" width="13.5703125" style="93" customWidth="1"/>
    <col min="13841" max="13841" width="8.85546875" style="93" customWidth="1"/>
    <col min="13842" max="14073" width="9.140625" style="93"/>
    <col min="14074" max="14077" width="0" style="93" hidden="1" customWidth="1"/>
    <col min="14078" max="14078" width="4.5703125" style="93" customWidth="1"/>
    <col min="14079" max="14079" width="5.7109375" style="93" customWidth="1"/>
    <col min="14080" max="14084" width="4.7109375" style="93" customWidth="1"/>
    <col min="14085" max="14086" width="7.7109375" style="93" customWidth="1"/>
    <col min="14087" max="14087" width="11.28515625" style="93" customWidth="1"/>
    <col min="14088" max="14088" width="9.85546875" style="93" customWidth="1"/>
    <col min="14089" max="14089" width="10" style="93" customWidth="1"/>
    <col min="14090" max="14090" width="8.7109375" style="93" customWidth="1"/>
    <col min="14091" max="14091" width="13.5703125" style="93" customWidth="1"/>
    <col min="14092" max="14092" width="13.28515625" style="93" customWidth="1"/>
    <col min="14093" max="14094" width="12.5703125" style="93" customWidth="1"/>
    <col min="14095" max="14095" width="7.85546875" style="93" customWidth="1"/>
    <col min="14096" max="14096" width="13.5703125" style="93" customWidth="1"/>
    <col min="14097" max="14097" width="8.85546875" style="93" customWidth="1"/>
    <col min="14098" max="14329" width="9.140625" style="93"/>
    <col min="14330" max="14333" width="0" style="93" hidden="1" customWidth="1"/>
    <col min="14334" max="14334" width="4.5703125" style="93" customWidth="1"/>
    <col min="14335" max="14335" width="5.7109375" style="93" customWidth="1"/>
    <col min="14336" max="14340" width="4.7109375" style="93" customWidth="1"/>
    <col min="14341" max="14342" width="7.7109375" style="93" customWidth="1"/>
    <col min="14343" max="14343" width="11.28515625" style="93" customWidth="1"/>
    <col min="14344" max="14344" width="9.85546875" style="93" customWidth="1"/>
    <col min="14345" max="14345" width="10" style="93" customWidth="1"/>
    <col min="14346" max="14346" width="8.7109375" style="93" customWidth="1"/>
    <col min="14347" max="14347" width="13.5703125" style="93" customWidth="1"/>
    <col min="14348" max="14348" width="13.28515625" style="93" customWidth="1"/>
    <col min="14349" max="14350" width="12.5703125" style="93" customWidth="1"/>
    <col min="14351" max="14351" width="7.85546875" style="93" customWidth="1"/>
    <col min="14352" max="14352" width="13.5703125" style="93" customWidth="1"/>
    <col min="14353" max="14353" width="8.85546875" style="93" customWidth="1"/>
    <col min="14354" max="14585" width="9.140625" style="93"/>
    <col min="14586" max="14589" width="0" style="93" hidden="1" customWidth="1"/>
    <col min="14590" max="14590" width="4.5703125" style="93" customWidth="1"/>
    <col min="14591" max="14591" width="5.7109375" style="93" customWidth="1"/>
    <col min="14592" max="14596" width="4.7109375" style="93" customWidth="1"/>
    <col min="14597" max="14598" width="7.7109375" style="93" customWidth="1"/>
    <col min="14599" max="14599" width="11.28515625" style="93" customWidth="1"/>
    <col min="14600" max="14600" width="9.85546875" style="93" customWidth="1"/>
    <col min="14601" max="14601" width="10" style="93" customWidth="1"/>
    <col min="14602" max="14602" width="8.7109375" style="93" customWidth="1"/>
    <col min="14603" max="14603" width="13.5703125" style="93" customWidth="1"/>
    <col min="14604" max="14604" width="13.28515625" style="93" customWidth="1"/>
    <col min="14605" max="14606" width="12.5703125" style="93" customWidth="1"/>
    <col min="14607" max="14607" width="7.85546875" style="93" customWidth="1"/>
    <col min="14608" max="14608" width="13.5703125" style="93" customWidth="1"/>
    <col min="14609" max="14609" width="8.85546875" style="93" customWidth="1"/>
    <col min="14610" max="14841" width="9.140625" style="93"/>
    <col min="14842" max="14845" width="0" style="93" hidden="1" customWidth="1"/>
    <col min="14846" max="14846" width="4.5703125" style="93" customWidth="1"/>
    <col min="14847" max="14847" width="5.7109375" style="93" customWidth="1"/>
    <col min="14848" max="14852" width="4.7109375" style="93" customWidth="1"/>
    <col min="14853" max="14854" width="7.7109375" style="93" customWidth="1"/>
    <col min="14855" max="14855" width="11.28515625" style="93" customWidth="1"/>
    <col min="14856" max="14856" width="9.85546875" style="93" customWidth="1"/>
    <col min="14857" max="14857" width="10" style="93" customWidth="1"/>
    <col min="14858" max="14858" width="8.7109375" style="93" customWidth="1"/>
    <col min="14859" max="14859" width="13.5703125" style="93" customWidth="1"/>
    <col min="14860" max="14860" width="13.28515625" style="93" customWidth="1"/>
    <col min="14861" max="14862" width="12.5703125" style="93" customWidth="1"/>
    <col min="14863" max="14863" width="7.85546875" style="93" customWidth="1"/>
    <col min="14864" max="14864" width="13.5703125" style="93" customWidth="1"/>
    <col min="14865" max="14865" width="8.85546875" style="93" customWidth="1"/>
    <col min="14866" max="15097" width="9.140625" style="93"/>
    <col min="15098" max="15101" width="0" style="93" hidden="1" customWidth="1"/>
    <col min="15102" max="15102" width="4.5703125" style="93" customWidth="1"/>
    <col min="15103" max="15103" width="5.7109375" style="93" customWidth="1"/>
    <col min="15104" max="15108" width="4.7109375" style="93" customWidth="1"/>
    <col min="15109" max="15110" width="7.7109375" style="93" customWidth="1"/>
    <col min="15111" max="15111" width="11.28515625" style="93" customWidth="1"/>
    <col min="15112" max="15112" width="9.85546875" style="93" customWidth="1"/>
    <col min="15113" max="15113" width="10" style="93" customWidth="1"/>
    <col min="15114" max="15114" width="8.7109375" style="93" customWidth="1"/>
    <col min="15115" max="15115" width="13.5703125" style="93" customWidth="1"/>
    <col min="15116" max="15116" width="13.28515625" style="93" customWidth="1"/>
    <col min="15117" max="15118" width="12.5703125" style="93" customWidth="1"/>
    <col min="15119" max="15119" width="7.85546875" style="93" customWidth="1"/>
    <col min="15120" max="15120" width="13.5703125" style="93" customWidth="1"/>
    <col min="15121" max="15121" width="8.85546875" style="93" customWidth="1"/>
    <col min="15122" max="15353" width="9.140625" style="93"/>
    <col min="15354" max="15357" width="0" style="93" hidden="1" customWidth="1"/>
    <col min="15358" max="15358" width="4.5703125" style="93" customWidth="1"/>
    <col min="15359" max="15359" width="5.7109375" style="93" customWidth="1"/>
    <col min="15360" max="15364" width="4.7109375" style="93" customWidth="1"/>
    <col min="15365" max="15366" width="7.7109375" style="93" customWidth="1"/>
    <col min="15367" max="15367" width="11.28515625" style="93" customWidth="1"/>
    <col min="15368" max="15368" width="9.85546875" style="93" customWidth="1"/>
    <col min="15369" max="15369" width="10" style="93" customWidth="1"/>
    <col min="15370" max="15370" width="8.7109375" style="93" customWidth="1"/>
    <col min="15371" max="15371" width="13.5703125" style="93" customWidth="1"/>
    <col min="15372" max="15372" width="13.28515625" style="93" customWidth="1"/>
    <col min="15373" max="15374" width="12.5703125" style="93" customWidth="1"/>
    <col min="15375" max="15375" width="7.85546875" style="93" customWidth="1"/>
    <col min="15376" max="15376" width="13.5703125" style="93" customWidth="1"/>
    <col min="15377" max="15377" width="8.85546875" style="93" customWidth="1"/>
    <col min="15378" max="15609" width="9.140625" style="93"/>
    <col min="15610" max="15613" width="0" style="93" hidden="1" customWidth="1"/>
    <col min="15614" max="15614" width="4.5703125" style="93" customWidth="1"/>
    <col min="15615" max="15615" width="5.7109375" style="93" customWidth="1"/>
    <col min="15616" max="15620" width="4.7109375" style="93" customWidth="1"/>
    <col min="15621" max="15622" width="7.7109375" style="93" customWidth="1"/>
    <col min="15623" max="15623" width="11.28515625" style="93" customWidth="1"/>
    <col min="15624" max="15624" width="9.85546875" style="93" customWidth="1"/>
    <col min="15625" max="15625" width="10" style="93" customWidth="1"/>
    <col min="15626" max="15626" width="8.7109375" style="93" customWidth="1"/>
    <col min="15627" max="15627" width="13.5703125" style="93" customWidth="1"/>
    <col min="15628" max="15628" width="13.28515625" style="93" customWidth="1"/>
    <col min="15629" max="15630" width="12.5703125" style="93" customWidth="1"/>
    <col min="15631" max="15631" width="7.85546875" style="93" customWidth="1"/>
    <col min="15632" max="15632" width="13.5703125" style="93" customWidth="1"/>
    <col min="15633" max="15633" width="8.85546875" style="93" customWidth="1"/>
    <col min="15634" max="15865" width="9.140625" style="93"/>
    <col min="15866" max="15869" width="0" style="93" hidden="1" customWidth="1"/>
    <col min="15870" max="15870" width="4.5703125" style="93" customWidth="1"/>
    <col min="15871" max="15871" width="5.7109375" style="93" customWidth="1"/>
    <col min="15872" max="15876" width="4.7109375" style="93" customWidth="1"/>
    <col min="15877" max="15878" width="7.7109375" style="93" customWidth="1"/>
    <col min="15879" max="15879" width="11.28515625" style="93" customWidth="1"/>
    <col min="15880" max="15880" width="9.85546875" style="93" customWidth="1"/>
    <col min="15881" max="15881" width="10" style="93" customWidth="1"/>
    <col min="15882" max="15882" width="8.7109375" style="93" customWidth="1"/>
    <col min="15883" max="15883" width="13.5703125" style="93" customWidth="1"/>
    <col min="15884" max="15884" width="13.28515625" style="93" customWidth="1"/>
    <col min="15885" max="15886" width="12.5703125" style="93" customWidth="1"/>
    <col min="15887" max="15887" width="7.85546875" style="93" customWidth="1"/>
    <col min="15888" max="15888" width="13.5703125" style="93" customWidth="1"/>
    <col min="15889" max="15889" width="8.85546875" style="93" customWidth="1"/>
    <col min="15890" max="16121" width="9.140625" style="93"/>
    <col min="16122" max="16125" width="0" style="93" hidden="1" customWidth="1"/>
    <col min="16126" max="16126" width="4.5703125" style="93" customWidth="1"/>
    <col min="16127" max="16127" width="5.7109375" style="93" customWidth="1"/>
    <col min="16128" max="16132" width="4.7109375" style="93" customWidth="1"/>
    <col min="16133" max="16134" width="7.7109375" style="93" customWidth="1"/>
    <col min="16135" max="16135" width="11.28515625" style="93" customWidth="1"/>
    <col min="16136" max="16136" width="9.85546875" style="93" customWidth="1"/>
    <col min="16137" max="16137" width="10" style="93" customWidth="1"/>
    <col min="16138" max="16138" width="8.7109375" style="93" customWidth="1"/>
    <col min="16139" max="16139" width="13.5703125" style="93" customWidth="1"/>
    <col min="16140" max="16140" width="13.28515625" style="93" customWidth="1"/>
    <col min="16141" max="16142" width="12.5703125" style="93" customWidth="1"/>
    <col min="16143" max="16143" width="7.85546875" style="93" customWidth="1"/>
    <col min="16144" max="16144" width="13.5703125" style="93" customWidth="1"/>
    <col min="16145" max="16145" width="8.85546875" style="93" customWidth="1"/>
    <col min="16146" max="16384" width="9.140625" style="93"/>
  </cols>
  <sheetData>
    <row r="1" spans="1:17" ht="101.25" customHeight="1" x14ac:dyDescent="0.2">
      <c r="A1" s="198"/>
      <c r="B1" s="199"/>
      <c r="C1" s="199"/>
      <c r="D1" s="199"/>
      <c r="E1" s="478" t="e" vm="1">
        <v>#VALUE!</v>
      </c>
      <c r="F1" s="478"/>
      <c r="G1" s="478"/>
      <c r="H1" s="478"/>
      <c r="I1" s="478"/>
      <c r="J1" s="478"/>
      <c r="K1" s="478"/>
      <c r="L1" s="478"/>
      <c r="M1" s="478"/>
      <c r="N1" s="478"/>
      <c r="O1" s="478"/>
      <c r="P1" s="479"/>
    </row>
    <row r="2" spans="1:17" s="107" customFormat="1" ht="18.75" x14ac:dyDescent="0.3">
      <c r="A2" s="122" t="s">
        <v>0</v>
      </c>
      <c r="B2" s="123"/>
      <c r="C2" s="123"/>
      <c r="D2" s="123"/>
      <c r="E2" s="490" t="s">
        <v>81</v>
      </c>
      <c r="F2" s="490"/>
      <c r="G2" s="490"/>
      <c r="H2" s="490"/>
      <c r="I2" s="490"/>
      <c r="J2" s="490"/>
      <c r="K2" s="490"/>
      <c r="L2" s="490"/>
      <c r="M2" s="490"/>
      <c r="N2" s="490"/>
      <c r="O2" s="490"/>
      <c r="P2" s="491"/>
    </row>
    <row r="3" spans="1:17" s="107" customFormat="1" ht="16.7" customHeight="1" x14ac:dyDescent="0.25">
      <c r="A3" s="121"/>
      <c r="B3" s="109"/>
      <c r="C3" s="109"/>
      <c r="D3" s="109"/>
      <c r="E3" s="395" t="s">
        <v>2</v>
      </c>
      <c r="F3" s="396"/>
      <c r="G3" s="397"/>
      <c r="H3" s="398"/>
      <c r="I3" s="305" t="s">
        <v>3</v>
      </c>
      <c r="J3" s="306"/>
      <c r="K3" s="306"/>
      <c r="L3" s="287"/>
      <c r="M3" s="288"/>
      <c r="N3" s="307"/>
      <c r="O3" s="307"/>
      <c r="P3" s="289"/>
    </row>
    <row r="4" spans="1:17" s="107" customFormat="1" thickBot="1" x14ac:dyDescent="0.3">
      <c r="A4" s="121"/>
      <c r="B4" s="109"/>
      <c r="C4" s="109"/>
      <c r="D4" s="109"/>
      <c r="E4" s="395" t="s">
        <v>4</v>
      </c>
      <c r="F4" s="396"/>
      <c r="G4" s="399"/>
      <c r="H4" s="400"/>
      <c r="I4" s="308" t="s">
        <v>5</v>
      </c>
      <c r="J4" s="309"/>
      <c r="K4" s="309"/>
      <c r="L4" s="310"/>
      <c r="M4" s="288"/>
      <c r="N4" s="307"/>
      <c r="O4" s="307"/>
      <c r="P4" s="289"/>
    </row>
    <row r="5" spans="1:17" ht="15" thickBot="1" x14ac:dyDescent="0.25">
      <c r="A5" s="202" t="s">
        <v>6</v>
      </c>
      <c r="B5" s="203"/>
      <c r="C5" s="203"/>
      <c r="D5" s="203"/>
      <c r="E5" s="302" t="s">
        <v>82</v>
      </c>
      <c r="F5" s="303"/>
      <c r="G5" s="303"/>
      <c r="H5" s="303"/>
      <c r="I5" s="303"/>
      <c r="J5" s="303"/>
      <c r="K5" s="303"/>
      <c r="L5" s="303"/>
      <c r="M5" s="303"/>
      <c r="N5" s="303"/>
      <c r="O5" s="303"/>
      <c r="P5" s="492"/>
    </row>
    <row r="6" spans="1:17" ht="15" thickBot="1" x14ac:dyDescent="0.25">
      <c r="A6" s="202"/>
      <c r="B6" s="203"/>
      <c r="C6" s="203"/>
      <c r="D6" s="203"/>
      <c r="E6" s="493" t="s">
        <v>29</v>
      </c>
      <c r="F6" s="494"/>
      <c r="G6" s="494"/>
      <c r="H6" s="494"/>
      <c r="I6" s="495"/>
      <c r="J6" s="486"/>
      <c r="K6" s="487"/>
      <c r="L6" s="487"/>
      <c r="M6" s="487"/>
      <c r="N6" s="488"/>
      <c r="O6" s="204" t="s">
        <v>28</v>
      </c>
      <c r="P6" s="66">
        <f>+SUM(P11:P80)</f>
        <v>0</v>
      </c>
    </row>
    <row r="7" spans="1:17" ht="41.25" customHeight="1" x14ac:dyDescent="0.2">
      <c r="A7" s="202"/>
      <c r="B7" s="203"/>
      <c r="C7" s="203"/>
      <c r="D7" s="203"/>
      <c r="E7" s="450" t="s">
        <v>30</v>
      </c>
      <c r="F7" s="454" t="s">
        <v>31</v>
      </c>
      <c r="G7" s="454" t="s">
        <v>32</v>
      </c>
      <c r="H7" s="452" t="s">
        <v>34</v>
      </c>
      <c r="I7" s="452"/>
      <c r="J7" s="452"/>
      <c r="K7" s="297"/>
      <c r="L7" s="489"/>
      <c r="M7" s="489"/>
      <c r="N7" s="489"/>
      <c r="O7" s="489"/>
      <c r="P7" s="298"/>
    </row>
    <row r="8" spans="1:17" ht="21" x14ac:dyDescent="0.2">
      <c r="A8" s="202"/>
      <c r="B8" s="203"/>
      <c r="C8" s="203"/>
      <c r="D8" s="203"/>
      <c r="E8" s="450"/>
      <c r="F8" s="454"/>
      <c r="G8" s="454"/>
      <c r="H8" s="452"/>
      <c r="I8" s="452"/>
      <c r="J8" s="452"/>
      <c r="K8" s="297" t="s">
        <v>83</v>
      </c>
      <c r="L8" s="489"/>
      <c r="M8" s="489"/>
      <c r="N8" s="489"/>
      <c r="O8" s="298"/>
      <c r="P8" s="96" t="s">
        <v>84</v>
      </c>
    </row>
    <row r="9" spans="1:17" x14ac:dyDescent="0.2">
      <c r="A9" s="202"/>
      <c r="B9" s="203"/>
      <c r="C9" s="203"/>
      <c r="D9" s="203"/>
      <c r="E9" s="450"/>
      <c r="F9" s="454"/>
      <c r="G9" s="454"/>
      <c r="H9" s="96" t="s">
        <v>39</v>
      </c>
      <c r="I9" s="96" t="s">
        <v>40</v>
      </c>
      <c r="J9" s="96" t="s">
        <v>41</v>
      </c>
      <c r="K9" s="297" t="s">
        <v>28</v>
      </c>
      <c r="L9" s="489"/>
      <c r="M9" s="489"/>
      <c r="N9" s="489"/>
      <c r="O9" s="298"/>
      <c r="P9" s="96" t="s">
        <v>28</v>
      </c>
    </row>
    <row r="10" spans="1:17" hidden="1" x14ac:dyDescent="0.2">
      <c r="A10" s="201"/>
      <c r="E10" s="97">
        <v>1</v>
      </c>
      <c r="F10" s="98">
        <v>2</v>
      </c>
      <c r="G10" s="98">
        <v>3</v>
      </c>
      <c r="H10" s="98">
        <v>4</v>
      </c>
      <c r="I10" s="98">
        <v>5</v>
      </c>
      <c r="J10" s="98">
        <v>6</v>
      </c>
      <c r="K10" s="311"/>
      <c r="L10" s="312"/>
      <c r="M10" s="312"/>
      <c r="N10" s="312"/>
      <c r="O10" s="313"/>
      <c r="P10" s="98">
        <v>8</v>
      </c>
    </row>
    <row r="11" spans="1:17" ht="15" x14ac:dyDescent="0.2">
      <c r="A11" s="201"/>
      <c r="E11" s="99">
        <v>1</v>
      </c>
      <c r="F11" s="67"/>
      <c r="G11" s="67"/>
      <c r="H11" s="67"/>
      <c r="I11" s="67"/>
      <c r="J11" s="67"/>
      <c r="K11" s="480"/>
      <c r="L11" s="481"/>
      <c r="M11" s="481"/>
      <c r="N11" s="481"/>
      <c r="O11" s="482"/>
      <c r="P11" s="68">
        <f>+IF(K11&lt;93,K11,93)</f>
        <v>0</v>
      </c>
    </row>
    <row r="12" spans="1:17" ht="15.2" customHeight="1" x14ac:dyDescent="0.2">
      <c r="A12" s="189"/>
      <c r="B12" s="190"/>
      <c r="C12" s="190"/>
      <c r="D12" s="190"/>
      <c r="E12" s="99">
        <v>2</v>
      </c>
      <c r="F12" s="67"/>
      <c r="G12" s="67"/>
      <c r="H12" s="67"/>
      <c r="I12" s="67"/>
      <c r="J12" s="67"/>
      <c r="K12" s="480"/>
      <c r="L12" s="481"/>
      <c r="M12" s="481"/>
      <c r="N12" s="481"/>
      <c r="O12" s="482"/>
      <c r="P12" s="68">
        <f t="shared" ref="P12:P75" si="0">+IF(K12&lt;93,K12,93)</f>
        <v>0</v>
      </c>
    </row>
    <row r="13" spans="1:17" ht="18" x14ac:dyDescent="0.2">
      <c r="A13" s="189"/>
      <c r="B13" s="190"/>
      <c r="C13" s="190"/>
      <c r="D13" s="190"/>
      <c r="E13" s="99">
        <v>3</v>
      </c>
      <c r="F13" s="67"/>
      <c r="G13" s="67"/>
      <c r="H13" s="67"/>
      <c r="I13" s="67"/>
      <c r="J13" s="67"/>
      <c r="K13" s="480"/>
      <c r="L13" s="481"/>
      <c r="M13" s="481"/>
      <c r="N13" s="481"/>
      <c r="O13" s="482"/>
      <c r="P13" s="68">
        <f t="shared" si="0"/>
        <v>0</v>
      </c>
    </row>
    <row r="14" spans="1:17" ht="18" x14ac:dyDescent="0.2">
      <c r="A14" s="189"/>
      <c r="B14" s="190"/>
      <c r="C14" s="190"/>
      <c r="D14" s="190"/>
      <c r="E14" s="99">
        <v>4</v>
      </c>
      <c r="F14" s="67"/>
      <c r="G14" s="67"/>
      <c r="H14" s="67"/>
      <c r="I14" s="67"/>
      <c r="J14" s="67"/>
      <c r="K14" s="480"/>
      <c r="L14" s="481"/>
      <c r="M14" s="481"/>
      <c r="N14" s="481"/>
      <c r="O14" s="482"/>
      <c r="P14" s="68">
        <f t="shared" si="0"/>
        <v>0</v>
      </c>
    </row>
    <row r="15" spans="1:17" ht="18" customHeight="1" x14ac:dyDescent="0.2">
      <c r="A15" s="205"/>
      <c r="B15" s="206"/>
      <c r="C15" s="207" t="s">
        <v>17</v>
      </c>
      <c r="D15" s="208" t="s">
        <v>18</v>
      </c>
      <c r="E15" s="99">
        <v>5</v>
      </c>
      <c r="F15" s="67"/>
      <c r="G15" s="67"/>
      <c r="H15" s="67"/>
      <c r="I15" s="67"/>
      <c r="J15" s="67"/>
      <c r="K15" s="480"/>
      <c r="L15" s="481"/>
      <c r="M15" s="481"/>
      <c r="N15" s="481"/>
      <c r="O15" s="482"/>
      <c r="P15" s="68">
        <f t="shared" si="0"/>
        <v>0</v>
      </c>
    </row>
    <row r="16" spans="1:17" s="213" customFormat="1" ht="12" customHeight="1" x14ac:dyDescent="0.2">
      <c r="A16" s="209"/>
      <c r="B16" s="210"/>
      <c r="C16" s="211"/>
      <c r="D16" s="212"/>
      <c r="E16" s="99">
        <v>6</v>
      </c>
      <c r="F16" s="67"/>
      <c r="G16" s="67"/>
      <c r="H16" s="67"/>
      <c r="I16" s="67"/>
      <c r="J16" s="67"/>
      <c r="K16" s="480"/>
      <c r="L16" s="481"/>
      <c r="M16" s="481"/>
      <c r="N16" s="481"/>
      <c r="O16" s="482"/>
      <c r="P16" s="68">
        <f t="shared" si="0"/>
        <v>0</v>
      </c>
      <c r="Q16" s="93"/>
    </row>
    <row r="17" spans="1:17" s="194" customFormat="1" ht="15.2" customHeight="1" x14ac:dyDescent="0.2">
      <c r="A17" s="209"/>
      <c r="B17" s="210"/>
      <c r="C17" s="214" t="s">
        <v>21</v>
      </c>
      <c r="D17" s="215" t="s">
        <v>21</v>
      </c>
      <c r="E17" s="99">
        <v>7</v>
      </c>
      <c r="F17" s="67"/>
      <c r="G17" s="67"/>
      <c r="H17" s="67"/>
      <c r="I17" s="67"/>
      <c r="J17" s="67"/>
      <c r="K17" s="480"/>
      <c r="L17" s="481"/>
      <c r="M17" s="481"/>
      <c r="N17" s="481"/>
      <c r="O17" s="482"/>
      <c r="P17" s="68">
        <f t="shared" si="0"/>
        <v>0</v>
      </c>
      <c r="Q17" s="93"/>
    </row>
    <row r="18" spans="1:17" s="194" customFormat="1" ht="15.2" customHeight="1" x14ac:dyDescent="0.2">
      <c r="A18" s="209"/>
      <c r="B18" s="210"/>
      <c r="C18" s="214" t="s">
        <v>21</v>
      </c>
      <c r="D18" s="215" t="s">
        <v>21</v>
      </c>
      <c r="E18" s="99">
        <v>8</v>
      </c>
      <c r="F18" s="67"/>
      <c r="G18" s="67"/>
      <c r="H18" s="67"/>
      <c r="I18" s="67"/>
      <c r="J18" s="67"/>
      <c r="K18" s="480"/>
      <c r="L18" s="481"/>
      <c r="M18" s="481"/>
      <c r="N18" s="481"/>
      <c r="O18" s="482"/>
      <c r="P18" s="68">
        <f t="shared" si="0"/>
        <v>0</v>
      </c>
      <c r="Q18" s="93"/>
    </row>
    <row r="19" spans="1:17" s="194" customFormat="1" ht="15.2" customHeight="1" x14ac:dyDescent="0.2">
      <c r="A19" s="209"/>
      <c r="B19" s="210"/>
      <c r="C19" s="214" t="s">
        <v>21</v>
      </c>
      <c r="D19" s="215" t="s">
        <v>21</v>
      </c>
      <c r="E19" s="99">
        <v>9</v>
      </c>
      <c r="F19" s="67"/>
      <c r="G19" s="67"/>
      <c r="H19" s="67"/>
      <c r="I19" s="67"/>
      <c r="J19" s="67"/>
      <c r="K19" s="480"/>
      <c r="L19" s="481"/>
      <c r="M19" s="481"/>
      <c r="N19" s="481"/>
      <c r="O19" s="482"/>
      <c r="P19" s="68">
        <f t="shared" si="0"/>
        <v>0</v>
      </c>
      <c r="Q19" s="93"/>
    </row>
    <row r="20" spans="1:17" s="194" customFormat="1" ht="15.2" customHeight="1" x14ac:dyDescent="0.2">
      <c r="A20" s="209"/>
      <c r="B20" s="210"/>
      <c r="C20" s="214" t="s">
        <v>21</v>
      </c>
      <c r="D20" s="215" t="s">
        <v>21</v>
      </c>
      <c r="E20" s="99">
        <v>10</v>
      </c>
      <c r="F20" s="67"/>
      <c r="G20" s="67"/>
      <c r="H20" s="67"/>
      <c r="I20" s="67"/>
      <c r="J20" s="67"/>
      <c r="K20" s="480"/>
      <c r="L20" s="481"/>
      <c r="M20" s="481"/>
      <c r="N20" s="481"/>
      <c r="O20" s="482"/>
      <c r="P20" s="68">
        <f t="shared" si="0"/>
        <v>0</v>
      </c>
      <c r="Q20" s="93"/>
    </row>
    <row r="21" spans="1:17" s="194" customFormat="1" ht="15.2" customHeight="1" x14ac:dyDescent="0.2">
      <c r="A21" s="209"/>
      <c r="B21" s="210"/>
      <c r="C21" s="214" t="s">
        <v>21</v>
      </c>
      <c r="D21" s="215" t="s">
        <v>21</v>
      </c>
      <c r="E21" s="99">
        <v>11</v>
      </c>
      <c r="F21" s="67"/>
      <c r="G21" s="67"/>
      <c r="H21" s="67"/>
      <c r="I21" s="67"/>
      <c r="J21" s="67"/>
      <c r="K21" s="480"/>
      <c r="L21" s="481"/>
      <c r="M21" s="481"/>
      <c r="N21" s="481"/>
      <c r="O21" s="482"/>
      <c r="P21" s="68">
        <f t="shared" si="0"/>
        <v>0</v>
      </c>
      <c r="Q21" s="93"/>
    </row>
    <row r="22" spans="1:17" s="194" customFormat="1" ht="15.2" customHeight="1" x14ac:dyDescent="0.2">
      <c r="A22" s="209"/>
      <c r="B22" s="210"/>
      <c r="C22" s="214" t="s">
        <v>21</v>
      </c>
      <c r="D22" s="215" t="s">
        <v>21</v>
      </c>
      <c r="E22" s="99">
        <v>12</v>
      </c>
      <c r="F22" s="67"/>
      <c r="G22" s="67"/>
      <c r="H22" s="67"/>
      <c r="I22" s="67"/>
      <c r="J22" s="67"/>
      <c r="K22" s="480"/>
      <c r="L22" s="481"/>
      <c r="M22" s="481"/>
      <c r="N22" s="481"/>
      <c r="O22" s="482"/>
      <c r="P22" s="68">
        <f t="shared" si="0"/>
        <v>0</v>
      </c>
      <c r="Q22" s="93"/>
    </row>
    <row r="23" spans="1:17" s="194" customFormat="1" ht="15.2" customHeight="1" x14ac:dyDescent="0.2">
      <c r="A23" s="209"/>
      <c r="B23" s="210"/>
      <c r="C23" s="214" t="s">
        <v>21</v>
      </c>
      <c r="D23" s="215" t="s">
        <v>21</v>
      </c>
      <c r="E23" s="99">
        <v>13</v>
      </c>
      <c r="F23" s="67"/>
      <c r="G23" s="67"/>
      <c r="H23" s="67"/>
      <c r="I23" s="67"/>
      <c r="J23" s="67"/>
      <c r="K23" s="480"/>
      <c r="L23" s="481"/>
      <c r="M23" s="481"/>
      <c r="N23" s="481"/>
      <c r="O23" s="482"/>
      <c r="P23" s="68">
        <f t="shared" si="0"/>
        <v>0</v>
      </c>
      <c r="Q23" s="93"/>
    </row>
    <row r="24" spans="1:17" s="194" customFormat="1" ht="15.2" customHeight="1" x14ac:dyDescent="0.2">
      <c r="A24" s="209"/>
      <c r="B24" s="210"/>
      <c r="C24" s="214" t="s">
        <v>21</v>
      </c>
      <c r="D24" s="215" t="s">
        <v>21</v>
      </c>
      <c r="E24" s="99">
        <v>14</v>
      </c>
      <c r="F24" s="67"/>
      <c r="G24" s="67"/>
      <c r="H24" s="67"/>
      <c r="I24" s="67"/>
      <c r="J24" s="67"/>
      <c r="K24" s="480"/>
      <c r="L24" s="481"/>
      <c r="M24" s="481"/>
      <c r="N24" s="481"/>
      <c r="O24" s="482"/>
      <c r="P24" s="68">
        <f t="shared" si="0"/>
        <v>0</v>
      </c>
      <c r="Q24" s="93"/>
    </row>
    <row r="25" spans="1:17" s="194" customFormat="1" ht="15.2" customHeight="1" x14ac:dyDescent="0.2">
      <c r="A25" s="209"/>
      <c r="B25" s="210"/>
      <c r="C25" s="214" t="s">
        <v>21</v>
      </c>
      <c r="D25" s="215" t="s">
        <v>21</v>
      </c>
      <c r="E25" s="99">
        <v>15</v>
      </c>
      <c r="F25" s="67"/>
      <c r="G25" s="67"/>
      <c r="H25" s="67"/>
      <c r="I25" s="67"/>
      <c r="J25" s="67"/>
      <c r="K25" s="480"/>
      <c r="L25" s="481"/>
      <c r="M25" s="481"/>
      <c r="N25" s="481"/>
      <c r="O25" s="482"/>
      <c r="P25" s="68">
        <f t="shared" si="0"/>
        <v>0</v>
      </c>
      <c r="Q25" s="93"/>
    </row>
    <row r="26" spans="1:17" s="194" customFormat="1" ht="15.2" customHeight="1" x14ac:dyDescent="0.2">
      <c r="A26" s="209"/>
      <c r="B26" s="210"/>
      <c r="C26" s="214" t="s">
        <v>21</v>
      </c>
      <c r="D26" s="215" t="s">
        <v>21</v>
      </c>
      <c r="E26" s="99">
        <v>16</v>
      </c>
      <c r="F26" s="67"/>
      <c r="G26" s="67"/>
      <c r="H26" s="67"/>
      <c r="I26" s="67"/>
      <c r="J26" s="67"/>
      <c r="K26" s="480"/>
      <c r="L26" s="481"/>
      <c r="M26" s="481"/>
      <c r="N26" s="481"/>
      <c r="O26" s="482"/>
      <c r="P26" s="68">
        <f t="shared" si="0"/>
        <v>0</v>
      </c>
      <c r="Q26" s="93"/>
    </row>
    <row r="27" spans="1:17" s="194" customFormat="1" ht="15.2" customHeight="1" x14ac:dyDescent="0.2">
      <c r="A27" s="209"/>
      <c r="B27" s="210"/>
      <c r="C27" s="214" t="s">
        <v>21</v>
      </c>
      <c r="D27" s="215" t="s">
        <v>21</v>
      </c>
      <c r="E27" s="99">
        <v>17</v>
      </c>
      <c r="F27" s="67"/>
      <c r="G27" s="67"/>
      <c r="H27" s="67"/>
      <c r="I27" s="67"/>
      <c r="J27" s="67"/>
      <c r="K27" s="480"/>
      <c r="L27" s="481"/>
      <c r="M27" s="481"/>
      <c r="N27" s="481"/>
      <c r="O27" s="482"/>
      <c r="P27" s="68">
        <f t="shared" si="0"/>
        <v>0</v>
      </c>
      <c r="Q27" s="93"/>
    </row>
    <row r="28" spans="1:17" s="194" customFormat="1" ht="15.2" customHeight="1" x14ac:dyDescent="0.2">
      <c r="A28" s="209"/>
      <c r="B28" s="210"/>
      <c r="C28" s="214" t="s">
        <v>21</v>
      </c>
      <c r="D28" s="215" t="s">
        <v>21</v>
      </c>
      <c r="E28" s="99">
        <v>18</v>
      </c>
      <c r="F28" s="67"/>
      <c r="G28" s="67"/>
      <c r="H28" s="67"/>
      <c r="I28" s="67"/>
      <c r="J28" s="67"/>
      <c r="K28" s="480"/>
      <c r="L28" s="481"/>
      <c r="M28" s="481"/>
      <c r="N28" s="481"/>
      <c r="O28" s="482"/>
      <c r="P28" s="68">
        <f t="shared" si="0"/>
        <v>0</v>
      </c>
      <c r="Q28" s="93"/>
    </row>
    <row r="29" spans="1:17" s="194" customFormat="1" ht="15.2" customHeight="1" x14ac:dyDescent="0.2">
      <c r="A29" s="209"/>
      <c r="B29" s="210"/>
      <c r="C29" s="214" t="s">
        <v>21</v>
      </c>
      <c r="D29" s="215" t="s">
        <v>21</v>
      </c>
      <c r="E29" s="99">
        <v>19</v>
      </c>
      <c r="F29" s="67"/>
      <c r="G29" s="67"/>
      <c r="H29" s="67"/>
      <c r="I29" s="67"/>
      <c r="J29" s="67"/>
      <c r="K29" s="480"/>
      <c r="L29" s="481"/>
      <c r="M29" s="481"/>
      <c r="N29" s="481"/>
      <c r="O29" s="482"/>
      <c r="P29" s="68">
        <f t="shared" si="0"/>
        <v>0</v>
      </c>
      <c r="Q29" s="93"/>
    </row>
    <row r="30" spans="1:17" s="194" customFormat="1" ht="15.2" customHeight="1" x14ac:dyDescent="0.2">
      <c r="A30" s="209"/>
      <c r="B30" s="210"/>
      <c r="C30" s="214" t="s">
        <v>21</v>
      </c>
      <c r="D30" s="215" t="s">
        <v>21</v>
      </c>
      <c r="E30" s="99">
        <v>20</v>
      </c>
      <c r="F30" s="67"/>
      <c r="G30" s="67"/>
      <c r="H30" s="67"/>
      <c r="I30" s="67"/>
      <c r="J30" s="67"/>
      <c r="K30" s="480"/>
      <c r="L30" s="481"/>
      <c r="M30" s="481"/>
      <c r="N30" s="481"/>
      <c r="O30" s="482"/>
      <c r="P30" s="68">
        <f t="shared" si="0"/>
        <v>0</v>
      </c>
      <c r="Q30" s="93"/>
    </row>
    <row r="31" spans="1:17" s="194" customFormat="1" ht="15.2" customHeight="1" x14ac:dyDescent="0.2">
      <c r="A31" s="209"/>
      <c r="B31" s="210"/>
      <c r="C31" s="214" t="s">
        <v>21</v>
      </c>
      <c r="D31" s="215" t="s">
        <v>21</v>
      </c>
      <c r="E31" s="99">
        <v>21</v>
      </c>
      <c r="F31" s="67"/>
      <c r="G31" s="67"/>
      <c r="H31" s="67"/>
      <c r="I31" s="67"/>
      <c r="J31" s="67"/>
      <c r="K31" s="480"/>
      <c r="L31" s="481"/>
      <c r="M31" s="481"/>
      <c r="N31" s="481"/>
      <c r="O31" s="482"/>
      <c r="P31" s="68">
        <f t="shared" si="0"/>
        <v>0</v>
      </c>
      <c r="Q31" s="93"/>
    </row>
    <row r="32" spans="1:17" s="194" customFormat="1" ht="15.2" customHeight="1" x14ac:dyDescent="0.2">
      <c r="A32" s="209"/>
      <c r="B32" s="210"/>
      <c r="C32" s="214" t="s">
        <v>21</v>
      </c>
      <c r="D32" s="215" t="s">
        <v>21</v>
      </c>
      <c r="E32" s="99">
        <v>22</v>
      </c>
      <c r="F32" s="67"/>
      <c r="G32" s="67"/>
      <c r="H32" s="67"/>
      <c r="I32" s="67"/>
      <c r="J32" s="67"/>
      <c r="K32" s="480"/>
      <c r="L32" s="481"/>
      <c r="M32" s="481"/>
      <c r="N32" s="481"/>
      <c r="O32" s="482"/>
      <c r="P32" s="68">
        <f t="shared" si="0"/>
        <v>0</v>
      </c>
      <c r="Q32" s="93"/>
    </row>
    <row r="33" spans="1:17" s="194" customFormat="1" ht="15.2" customHeight="1" x14ac:dyDescent="0.2">
      <c r="A33" s="209"/>
      <c r="B33" s="210"/>
      <c r="C33" s="214" t="s">
        <v>21</v>
      </c>
      <c r="D33" s="215" t="s">
        <v>21</v>
      </c>
      <c r="E33" s="99">
        <v>23</v>
      </c>
      <c r="F33" s="67"/>
      <c r="G33" s="67"/>
      <c r="H33" s="67"/>
      <c r="I33" s="67"/>
      <c r="J33" s="67"/>
      <c r="K33" s="480"/>
      <c r="L33" s="481"/>
      <c r="M33" s="481"/>
      <c r="N33" s="481"/>
      <c r="O33" s="482"/>
      <c r="P33" s="68">
        <f t="shared" si="0"/>
        <v>0</v>
      </c>
      <c r="Q33" s="93"/>
    </row>
    <row r="34" spans="1:17" s="194" customFormat="1" ht="15.2" customHeight="1" x14ac:dyDescent="0.2">
      <c r="A34" s="209"/>
      <c r="B34" s="210"/>
      <c r="C34" s="214" t="s">
        <v>21</v>
      </c>
      <c r="D34" s="215" t="s">
        <v>21</v>
      </c>
      <c r="E34" s="99">
        <v>24</v>
      </c>
      <c r="F34" s="67"/>
      <c r="G34" s="67"/>
      <c r="H34" s="67"/>
      <c r="I34" s="67"/>
      <c r="J34" s="67"/>
      <c r="K34" s="480"/>
      <c r="L34" s="481"/>
      <c r="M34" s="481"/>
      <c r="N34" s="481"/>
      <c r="O34" s="482"/>
      <c r="P34" s="68">
        <f t="shared" si="0"/>
        <v>0</v>
      </c>
      <c r="Q34" s="93"/>
    </row>
    <row r="35" spans="1:17" s="194" customFormat="1" ht="15.2" customHeight="1" x14ac:dyDescent="0.2">
      <c r="A35" s="209"/>
      <c r="B35" s="210"/>
      <c r="C35" s="214" t="s">
        <v>21</v>
      </c>
      <c r="D35" s="215" t="s">
        <v>21</v>
      </c>
      <c r="E35" s="99">
        <v>25</v>
      </c>
      <c r="F35" s="67"/>
      <c r="G35" s="67"/>
      <c r="H35" s="67"/>
      <c r="I35" s="67"/>
      <c r="J35" s="67"/>
      <c r="K35" s="480"/>
      <c r="L35" s="481"/>
      <c r="M35" s="481"/>
      <c r="N35" s="481"/>
      <c r="O35" s="482"/>
      <c r="P35" s="68">
        <f t="shared" si="0"/>
        <v>0</v>
      </c>
      <c r="Q35" s="93"/>
    </row>
    <row r="36" spans="1:17" s="194" customFormat="1" ht="15.2" customHeight="1" x14ac:dyDescent="0.2">
      <c r="A36" s="209"/>
      <c r="B36" s="210"/>
      <c r="C36" s="214" t="s">
        <v>21</v>
      </c>
      <c r="D36" s="215" t="s">
        <v>21</v>
      </c>
      <c r="E36" s="99">
        <v>26</v>
      </c>
      <c r="F36" s="67"/>
      <c r="G36" s="67"/>
      <c r="H36" s="67"/>
      <c r="I36" s="67"/>
      <c r="J36" s="67"/>
      <c r="K36" s="480"/>
      <c r="L36" s="481"/>
      <c r="M36" s="481"/>
      <c r="N36" s="481"/>
      <c r="O36" s="482"/>
      <c r="P36" s="68">
        <f t="shared" si="0"/>
        <v>0</v>
      </c>
      <c r="Q36" s="93"/>
    </row>
    <row r="37" spans="1:17" s="194" customFormat="1" ht="15.2" customHeight="1" x14ac:dyDescent="0.2">
      <c r="A37" s="209"/>
      <c r="B37" s="210"/>
      <c r="C37" s="214" t="s">
        <v>21</v>
      </c>
      <c r="D37" s="215" t="s">
        <v>21</v>
      </c>
      <c r="E37" s="99">
        <v>27</v>
      </c>
      <c r="F37" s="67"/>
      <c r="G37" s="67"/>
      <c r="H37" s="67"/>
      <c r="I37" s="67"/>
      <c r="J37" s="67"/>
      <c r="K37" s="480"/>
      <c r="L37" s="481"/>
      <c r="M37" s="481"/>
      <c r="N37" s="481"/>
      <c r="O37" s="482"/>
      <c r="P37" s="68">
        <f t="shared" si="0"/>
        <v>0</v>
      </c>
      <c r="Q37" s="93"/>
    </row>
    <row r="38" spans="1:17" s="194" customFormat="1" ht="15.2" customHeight="1" x14ac:dyDescent="0.2">
      <c r="A38" s="209"/>
      <c r="B38" s="210"/>
      <c r="C38" s="214" t="s">
        <v>21</v>
      </c>
      <c r="D38" s="215" t="s">
        <v>21</v>
      </c>
      <c r="E38" s="99">
        <v>28</v>
      </c>
      <c r="F38" s="67"/>
      <c r="G38" s="67"/>
      <c r="H38" s="67"/>
      <c r="I38" s="67"/>
      <c r="J38" s="67"/>
      <c r="K38" s="480"/>
      <c r="L38" s="481"/>
      <c r="M38" s="481"/>
      <c r="N38" s="481"/>
      <c r="O38" s="482"/>
      <c r="P38" s="68">
        <f t="shared" si="0"/>
        <v>0</v>
      </c>
      <c r="Q38" s="93"/>
    </row>
    <row r="39" spans="1:17" s="194" customFormat="1" ht="15.2" customHeight="1" x14ac:dyDescent="0.2">
      <c r="A39" s="209"/>
      <c r="B39" s="210"/>
      <c r="C39" s="214"/>
      <c r="D39" s="215"/>
      <c r="E39" s="99">
        <v>29</v>
      </c>
      <c r="F39" s="67"/>
      <c r="G39" s="67"/>
      <c r="H39" s="67"/>
      <c r="I39" s="67"/>
      <c r="J39" s="67"/>
      <c r="K39" s="480"/>
      <c r="L39" s="481"/>
      <c r="M39" s="481"/>
      <c r="N39" s="481"/>
      <c r="O39" s="482"/>
      <c r="P39" s="68">
        <f t="shared" si="0"/>
        <v>0</v>
      </c>
      <c r="Q39" s="93"/>
    </row>
    <row r="40" spans="1:17" s="194" customFormat="1" ht="15.2" customHeight="1" x14ac:dyDescent="0.2">
      <c r="A40" s="209"/>
      <c r="B40" s="210"/>
      <c r="C40" s="214"/>
      <c r="D40" s="215"/>
      <c r="E40" s="99">
        <v>30</v>
      </c>
      <c r="F40" s="67"/>
      <c r="G40" s="67"/>
      <c r="H40" s="67"/>
      <c r="I40" s="67"/>
      <c r="J40" s="67"/>
      <c r="K40" s="480"/>
      <c r="L40" s="481"/>
      <c r="M40" s="481"/>
      <c r="N40" s="481"/>
      <c r="O40" s="482"/>
      <c r="P40" s="68">
        <f t="shared" si="0"/>
        <v>0</v>
      </c>
      <c r="Q40" s="93"/>
    </row>
    <row r="41" spans="1:17" s="194" customFormat="1" ht="15.2" customHeight="1" x14ac:dyDescent="0.2">
      <c r="A41" s="209"/>
      <c r="B41" s="210"/>
      <c r="C41" s="214"/>
      <c r="D41" s="215"/>
      <c r="E41" s="99">
        <v>31</v>
      </c>
      <c r="F41" s="67"/>
      <c r="G41" s="67"/>
      <c r="H41" s="67"/>
      <c r="I41" s="67"/>
      <c r="J41" s="67"/>
      <c r="K41" s="480"/>
      <c r="L41" s="481"/>
      <c r="M41" s="481"/>
      <c r="N41" s="481"/>
      <c r="O41" s="482"/>
      <c r="P41" s="68">
        <f t="shared" si="0"/>
        <v>0</v>
      </c>
      <c r="Q41" s="93"/>
    </row>
    <row r="42" spans="1:17" s="194" customFormat="1" ht="15.2" customHeight="1" x14ac:dyDescent="0.2">
      <c r="A42" s="209"/>
      <c r="B42" s="210"/>
      <c r="C42" s="214"/>
      <c r="D42" s="215"/>
      <c r="E42" s="99">
        <v>32</v>
      </c>
      <c r="F42" s="67"/>
      <c r="G42" s="67"/>
      <c r="H42" s="67"/>
      <c r="I42" s="67"/>
      <c r="J42" s="67"/>
      <c r="K42" s="480"/>
      <c r="L42" s="481"/>
      <c r="M42" s="481"/>
      <c r="N42" s="481"/>
      <c r="O42" s="482"/>
      <c r="P42" s="68">
        <f t="shared" si="0"/>
        <v>0</v>
      </c>
      <c r="Q42" s="93"/>
    </row>
    <row r="43" spans="1:17" s="194" customFormat="1" ht="15.2" customHeight="1" x14ac:dyDescent="0.2">
      <c r="A43" s="209"/>
      <c r="B43" s="210"/>
      <c r="C43" s="214"/>
      <c r="D43" s="215"/>
      <c r="E43" s="99">
        <v>33</v>
      </c>
      <c r="F43" s="67"/>
      <c r="G43" s="67"/>
      <c r="H43" s="67"/>
      <c r="I43" s="67"/>
      <c r="J43" s="67"/>
      <c r="K43" s="480"/>
      <c r="L43" s="481"/>
      <c r="M43" s="481"/>
      <c r="N43" s="481"/>
      <c r="O43" s="482"/>
      <c r="P43" s="68">
        <f t="shared" si="0"/>
        <v>0</v>
      </c>
      <c r="Q43" s="93"/>
    </row>
    <row r="44" spans="1:17" s="194" customFormat="1" ht="15.2" customHeight="1" x14ac:dyDescent="0.2">
      <c r="A44" s="209"/>
      <c r="B44" s="210"/>
      <c r="C44" s="214"/>
      <c r="D44" s="215"/>
      <c r="E44" s="99">
        <v>34</v>
      </c>
      <c r="F44" s="67"/>
      <c r="G44" s="67"/>
      <c r="H44" s="67"/>
      <c r="I44" s="67"/>
      <c r="J44" s="67"/>
      <c r="K44" s="480"/>
      <c r="L44" s="481"/>
      <c r="M44" s="481"/>
      <c r="N44" s="481"/>
      <c r="O44" s="482"/>
      <c r="P44" s="68">
        <f t="shared" si="0"/>
        <v>0</v>
      </c>
      <c r="Q44" s="93"/>
    </row>
    <row r="45" spans="1:17" s="194" customFormat="1" ht="15.2" customHeight="1" x14ac:dyDescent="0.2">
      <c r="A45" s="209"/>
      <c r="B45" s="210"/>
      <c r="C45" s="214"/>
      <c r="D45" s="215"/>
      <c r="E45" s="99">
        <v>35</v>
      </c>
      <c r="F45" s="67"/>
      <c r="G45" s="67"/>
      <c r="H45" s="67"/>
      <c r="I45" s="67"/>
      <c r="J45" s="67"/>
      <c r="K45" s="480"/>
      <c r="L45" s="481"/>
      <c r="M45" s="481"/>
      <c r="N45" s="481"/>
      <c r="O45" s="482"/>
      <c r="P45" s="68">
        <f t="shared" si="0"/>
        <v>0</v>
      </c>
      <c r="Q45" s="93"/>
    </row>
    <row r="46" spans="1:17" s="194" customFormat="1" ht="15.2" customHeight="1" x14ac:dyDescent="0.2">
      <c r="A46" s="209"/>
      <c r="B46" s="210"/>
      <c r="C46" s="214"/>
      <c r="D46" s="215"/>
      <c r="E46" s="99">
        <v>36</v>
      </c>
      <c r="F46" s="67"/>
      <c r="G46" s="67"/>
      <c r="H46" s="67"/>
      <c r="I46" s="67"/>
      <c r="J46" s="67"/>
      <c r="K46" s="480"/>
      <c r="L46" s="481"/>
      <c r="M46" s="481"/>
      <c r="N46" s="481"/>
      <c r="O46" s="482"/>
      <c r="P46" s="68">
        <f t="shared" si="0"/>
        <v>0</v>
      </c>
      <c r="Q46" s="93"/>
    </row>
    <row r="47" spans="1:17" s="194" customFormat="1" ht="15.2" customHeight="1" x14ac:dyDescent="0.2">
      <c r="A47" s="209"/>
      <c r="B47" s="210"/>
      <c r="C47" s="214"/>
      <c r="D47" s="215"/>
      <c r="E47" s="99">
        <v>37</v>
      </c>
      <c r="F47" s="67"/>
      <c r="G47" s="67"/>
      <c r="H47" s="67"/>
      <c r="I47" s="67"/>
      <c r="J47" s="67"/>
      <c r="K47" s="480"/>
      <c r="L47" s="481"/>
      <c r="M47" s="481"/>
      <c r="N47" s="481"/>
      <c r="O47" s="482"/>
      <c r="P47" s="68">
        <f t="shared" si="0"/>
        <v>0</v>
      </c>
      <c r="Q47" s="93"/>
    </row>
    <row r="48" spans="1:17" s="194" customFormat="1" ht="15.2" customHeight="1" x14ac:dyDescent="0.2">
      <c r="A48" s="209"/>
      <c r="B48" s="210"/>
      <c r="C48" s="214"/>
      <c r="D48" s="215"/>
      <c r="E48" s="99">
        <v>38</v>
      </c>
      <c r="F48" s="67"/>
      <c r="G48" s="67"/>
      <c r="H48" s="67"/>
      <c r="I48" s="67"/>
      <c r="J48" s="67"/>
      <c r="K48" s="480"/>
      <c r="L48" s="481"/>
      <c r="M48" s="481"/>
      <c r="N48" s="481"/>
      <c r="O48" s="482"/>
      <c r="P48" s="68">
        <f t="shared" si="0"/>
        <v>0</v>
      </c>
      <c r="Q48" s="93"/>
    </row>
    <row r="49" spans="1:17" s="194" customFormat="1" ht="15.2" customHeight="1" x14ac:dyDescent="0.2">
      <c r="A49" s="209"/>
      <c r="B49" s="210"/>
      <c r="C49" s="214"/>
      <c r="D49" s="215"/>
      <c r="E49" s="99">
        <v>39</v>
      </c>
      <c r="F49" s="67"/>
      <c r="G49" s="67"/>
      <c r="H49" s="67"/>
      <c r="I49" s="67"/>
      <c r="J49" s="67"/>
      <c r="K49" s="480"/>
      <c r="L49" s="481"/>
      <c r="M49" s="481"/>
      <c r="N49" s="481"/>
      <c r="O49" s="482"/>
      <c r="P49" s="68">
        <f t="shared" si="0"/>
        <v>0</v>
      </c>
      <c r="Q49" s="93"/>
    </row>
    <row r="50" spans="1:17" s="194" customFormat="1" ht="15.2" customHeight="1" x14ac:dyDescent="0.2">
      <c r="A50" s="209"/>
      <c r="B50" s="210"/>
      <c r="C50" s="214"/>
      <c r="D50" s="215"/>
      <c r="E50" s="99">
        <v>40</v>
      </c>
      <c r="F50" s="67"/>
      <c r="G50" s="67"/>
      <c r="H50" s="67"/>
      <c r="I50" s="67"/>
      <c r="J50" s="67"/>
      <c r="K50" s="480"/>
      <c r="L50" s="481"/>
      <c r="M50" s="481"/>
      <c r="N50" s="481"/>
      <c r="O50" s="482"/>
      <c r="P50" s="68">
        <f t="shared" si="0"/>
        <v>0</v>
      </c>
      <c r="Q50" s="93"/>
    </row>
    <row r="51" spans="1:17" s="194" customFormat="1" ht="15.2" customHeight="1" x14ac:dyDescent="0.2">
      <c r="A51" s="209"/>
      <c r="B51" s="210"/>
      <c r="C51" s="214"/>
      <c r="D51" s="215"/>
      <c r="E51" s="99">
        <v>41</v>
      </c>
      <c r="F51" s="67"/>
      <c r="G51" s="67"/>
      <c r="H51" s="67"/>
      <c r="I51" s="67"/>
      <c r="J51" s="67"/>
      <c r="K51" s="480"/>
      <c r="L51" s="481"/>
      <c r="M51" s="481"/>
      <c r="N51" s="481"/>
      <c r="O51" s="482"/>
      <c r="P51" s="68">
        <f t="shared" si="0"/>
        <v>0</v>
      </c>
      <c r="Q51" s="93"/>
    </row>
    <row r="52" spans="1:17" s="194" customFormat="1" ht="15.2" customHeight="1" x14ac:dyDescent="0.2">
      <c r="A52" s="209"/>
      <c r="B52" s="210"/>
      <c r="C52" s="214"/>
      <c r="D52" s="215"/>
      <c r="E52" s="99">
        <v>42</v>
      </c>
      <c r="F52" s="67"/>
      <c r="G52" s="67"/>
      <c r="H52" s="67"/>
      <c r="I52" s="67"/>
      <c r="J52" s="67"/>
      <c r="K52" s="480"/>
      <c r="L52" s="481"/>
      <c r="M52" s="481"/>
      <c r="N52" s="481"/>
      <c r="O52" s="482"/>
      <c r="P52" s="68">
        <f t="shared" si="0"/>
        <v>0</v>
      </c>
      <c r="Q52" s="93"/>
    </row>
    <row r="53" spans="1:17" s="194" customFormat="1" ht="15.2" customHeight="1" x14ac:dyDescent="0.2">
      <c r="A53" s="209"/>
      <c r="B53" s="210"/>
      <c r="C53" s="214"/>
      <c r="D53" s="215"/>
      <c r="E53" s="99">
        <v>43</v>
      </c>
      <c r="F53" s="67"/>
      <c r="G53" s="67"/>
      <c r="H53" s="67"/>
      <c r="I53" s="67"/>
      <c r="J53" s="67"/>
      <c r="K53" s="480"/>
      <c r="L53" s="481"/>
      <c r="M53" s="481"/>
      <c r="N53" s="481"/>
      <c r="O53" s="482"/>
      <c r="P53" s="68">
        <f t="shared" si="0"/>
        <v>0</v>
      </c>
      <c r="Q53" s="93"/>
    </row>
    <row r="54" spans="1:17" s="194" customFormat="1" ht="15.2" customHeight="1" x14ac:dyDescent="0.2">
      <c r="A54" s="209"/>
      <c r="B54" s="210"/>
      <c r="C54" s="214"/>
      <c r="D54" s="215"/>
      <c r="E54" s="99">
        <v>44</v>
      </c>
      <c r="F54" s="67"/>
      <c r="G54" s="67"/>
      <c r="H54" s="67"/>
      <c r="I54" s="67"/>
      <c r="J54" s="67"/>
      <c r="K54" s="480"/>
      <c r="L54" s="481"/>
      <c r="M54" s="481"/>
      <c r="N54" s="481"/>
      <c r="O54" s="482"/>
      <c r="P54" s="68">
        <f t="shared" si="0"/>
        <v>0</v>
      </c>
      <c r="Q54" s="93"/>
    </row>
    <row r="55" spans="1:17" s="194" customFormat="1" ht="15.2" customHeight="1" x14ac:dyDescent="0.2">
      <c r="A55" s="209"/>
      <c r="B55" s="210"/>
      <c r="C55" s="214"/>
      <c r="D55" s="215"/>
      <c r="E55" s="99">
        <v>45</v>
      </c>
      <c r="F55" s="67"/>
      <c r="G55" s="67"/>
      <c r="H55" s="67"/>
      <c r="I55" s="67"/>
      <c r="J55" s="67"/>
      <c r="K55" s="480"/>
      <c r="L55" s="481"/>
      <c r="M55" s="481"/>
      <c r="N55" s="481"/>
      <c r="O55" s="482"/>
      <c r="P55" s="68">
        <f t="shared" si="0"/>
        <v>0</v>
      </c>
      <c r="Q55" s="93"/>
    </row>
    <row r="56" spans="1:17" s="194" customFormat="1" ht="15.2" customHeight="1" x14ac:dyDescent="0.2">
      <c r="A56" s="209"/>
      <c r="B56" s="210"/>
      <c r="C56" s="214"/>
      <c r="D56" s="215"/>
      <c r="E56" s="99">
        <v>46</v>
      </c>
      <c r="F56" s="67"/>
      <c r="G56" s="67"/>
      <c r="H56" s="67"/>
      <c r="I56" s="67"/>
      <c r="J56" s="67"/>
      <c r="K56" s="480"/>
      <c r="L56" s="481"/>
      <c r="M56" s="481"/>
      <c r="N56" s="481"/>
      <c r="O56" s="482"/>
      <c r="P56" s="68">
        <f t="shared" si="0"/>
        <v>0</v>
      </c>
      <c r="Q56" s="93"/>
    </row>
    <row r="57" spans="1:17" s="194" customFormat="1" ht="15.2" customHeight="1" x14ac:dyDescent="0.2">
      <c r="A57" s="209"/>
      <c r="B57" s="210"/>
      <c r="C57" s="214"/>
      <c r="D57" s="215"/>
      <c r="E57" s="99">
        <v>47</v>
      </c>
      <c r="F57" s="67"/>
      <c r="G57" s="67"/>
      <c r="H57" s="67"/>
      <c r="I57" s="67"/>
      <c r="J57" s="67"/>
      <c r="K57" s="480"/>
      <c r="L57" s="481"/>
      <c r="M57" s="481"/>
      <c r="N57" s="481"/>
      <c r="O57" s="482"/>
      <c r="P57" s="68">
        <f t="shared" si="0"/>
        <v>0</v>
      </c>
      <c r="Q57" s="93"/>
    </row>
    <row r="58" spans="1:17" s="194" customFormat="1" ht="15.2" customHeight="1" x14ac:dyDescent="0.2">
      <c r="A58" s="209"/>
      <c r="B58" s="210"/>
      <c r="C58" s="214"/>
      <c r="D58" s="215"/>
      <c r="E58" s="99">
        <v>48</v>
      </c>
      <c r="F58" s="67"/>
      <c r="G58" s="67"/>
      <c r="H58" s="67"/>
      <c r="I58" s="67"/>
      <c r="J58" s="67"/>
      <c r="K58" s="480"/>
      <c r="L58" s="481"/>
      <c r="M58" s="481"/>
      <c r="N58" s="481"/>
      <c r="O58" s="482"/>
      <c r="P58" s="68">
        <f t="shared" si="0"/>
        <v>0</v>
      </c>
      <c r="Q58" s="93"/>
    </row>
    <row r="59" spans="1:17" s="194" customFormat="1" ht="15.2" customHeight="1" x14ac:dyDescent="0.2">
      <c r="A59" s="209"/>
      <c r="B59" s="210"/>
      <c r="C59" s="214"/>
      <c r="D59" s="215"/>
      <c r="E59" s="99">
        <v>49</v>
      </c>
      <c r="F59" s="67"/>
      <c r="G59" s="67"/>
      <c r="H59" s="67"/>
      <c r="I59" s="67"/>
      <c r="J59" s="67"/>
      <c r="K59" s="480"/>
      <c r="L59" s="481"/>
      <c r="M59" s="481"/>
      <c r="N59" s="481"/>
      <c r="O59" s="482"/>
      <c r="P59" s="68">
        <f t="shared" si="0"/>
        <v>0</v>
      </c>
      <c r="Q59" s="93"/>
    </row>
    <row r="60" spans="1:17" s="194" customFormat="1" ht="15.2" customHeight="1" x14ac:dyDescent="0.2">
      <c r="A60" s="209"/>
      <c r="B60" s="210"/>
      <c r="C60" s="214"/>
      <c r="D60" s="215"/>
      <c r="E60" s="99">
        <v>50</v>
      </c>
      <c r="F60" s="67"/>
      <c r="G60" s="67"/>
      <c r="H60" s="67"/>
      <c r="I60" s="67"/>
      <c r="J60" s="67"/>
      <c r="K60" s="480"/>
      <c r="L60" s="481"/>
      <c r="M60" s="481"/>
      <c r="N60" s="481"/>
      <c r="O60" s="482"/>
      <c r="P60" s="68">
        <f t="shared" si="0"/>
        <v>0</v>
      </c>
      <c r="Q60" s="93"/>
    </row>
    <row r="61" spans="1:17" s="194" customFormat="1" ht="15.2" customHeight="1" x14ac:dyDescent="0.2">
      <c r="A61" s="209"/>
      <c r="B61" s="210"/>
      <c r="C61" s="214" t="s">
        <v>21</v>
      </c>
      <c r="D61" s="215" t="s">
        <v>21</v>
      </c>
      <c r="E61" s="99">
        <v>51</v>
      </c>
      <c r="F61" s="67"/>
      <c r="G61" s="67"/>
      <c r="H61" s="67"/>
      <c r="I61" s="67"/>
      <c r="J61" s="67"/>
      <c r="K61" s="480"/>
      <c r="L61" s="481"/>
      <c r="M61" s="481"/>
      <c r="N61" s="481"/>
      <c r="O61" s="482"/>
      <c r="P61" s="68">
        <f t="shared" si="0"/>
        <v>0</v>
      </c>
      <c r="Q61" s="93"/>
    </row>
    <row r="62" spans="1:17" s="194" customFormat="1" ht="15.2" customHeight="1" x14ac:dyDescent="0.2">
      <c r="A62" s="209"/>
      <c r="B62" s="210"/>
      <c r="C62" s="214" t="s">
        <v>21</v>
      </c>
      <c r="D62" s="215" t="s">
        <v>21</v>
      </c>
      <c r="E62" s="99">
        <v>52</v>
      </c>
      <c r="F62" s="67"/>
      <c r="G62" s="67"/>
      <c r="H62" s="67"/>
      <c r="I62" s="67"/>
      <c r="J62" s="67"/>
      <c r="K62" s="480"/>
      <c r="L62" s="481"/>
      <c r="M62" s="481"/>
      <c r="N62" s="481"/>
      <c r="O62" s="482"/>
      <c r="P62" s="68">
        <f t="shared" si="0"/>
        <v>0</v>
      </c>
      <c r="Q62" s="93"/>
    </row>
    <row r="63" spans="1:17" s="194" customFormat="1" ht="15.2" customHeight="1" x14ac:dyDescent="0.2">
      <c r="A63" s="209"/>
      <c r="B63" s="210"/>
      <c r="C63" s="214" t="s">
        <v>21</v>
      </c>
      <c r="D63" s="215" t="s">
        <v>21</v>
      </c>
      <c r="E63" s="99">
        <v>53</v>
      </c>
      <c r="F63" s="67"/>
      <c r="G63" s="67"/>
      <c r="H63" s="67"/>
      <c r="I63" s="67"/>
      <c r="J63" s="67"/>
      <c r="K63" s="480"/>
      <c r="L63" s="481"/>
      <c r="M63" s="481"/>
      <c r="N63" s="481"/>
      <c r="O63" s="482"/>
      <c r="P63" s="68">
        <f t="shared" si="0"/>
        <v>0</v>
      </c>
      <c r="Q63" s="93"/>
    </row>
    <row r="64" spans="1:17" s="194" customFormat="1" ht="15.2" customHeight="1" x14ac:dyDescent="0.2">
      <c r="A64" s="209"/>
      <c r="B64" s="210"/>
      <c r="C64" s="214" t="s">
        <v>21</v>
      </c>
      <c r="D64" s="215" t="s">
        <v>21</v>
      </c>
      <c r="E64" s="99">
        <v>54</v>
      </c>
      <c r="F64" s="67"/>
      <c r="G64" s="67"/>
      <c r="H64" s="67"/>
      <c r="I64" s="67"/>
      <c r="J64" s="67"/>
      <c r="K64" s="480"/>
      <c r="L64" s="481"/>
      <c r="M64" s="481"/>
      <c r="N64" s="481"/>
      <c r="O64" s="482"/>
      <c r="P64" s="68">
        <f t="shared" si="0"/>
        <v>0</v>
      </c>
      <c r="Q64" s="93"/>
    </row>
    <row r="65" spans="1:17" s="194" customFormat="1" ht="15.2" customHeight="1" x14ac:dyDescent="0.2">
      <c r="A65" s="209"/>
      <c r="B65" s="210"/>
      <c r="C65" s="214" t="s">
        <v>21</v>
      </c>
      <c r="D65" s="215" t="s">
        <v>21</v>
      </c>
      <c r="E65" s="99">
        <v>55</v>
      </c>
      <c r="F65" s="67"/>
      <c r="G65" s="67"/>
      <c r="H65" s="67"/>
      <c r="I65" s="67"/>
      <c r="J65" s="67"/>
      <c r="K65" s="480"/>
      <c r="L65" s="481"/>
      <c r="M65" s="481"/>
      <c r="N65" s="481"/>
      <c r="O65" s="482"/>
      <c r="P65" s="68">
        <f t="shared" si="0"/>
        <v>0</v>
      </c>
      <c r="Q65" s="93"/>
    </row>
    <row r="66" spans="1:17" s="194" customFormat="1" ht="15.2" customHeight="1" x14ac:dyDescent="0.2">
      <c r="A66" s="209"/>
      <c r="B66" s="210"/>
      <c r="C66" s="214" t="s">
        <v>21</v>
      </c>
      <c r="D66" s="215" t="s">
        <v>21</v>
      </c>
      <c r="E66" s="99">
        <v>56</v>
      </c>
      <c r="F66" s="67"/>
      <c r="G66" s="67"/>
      <c r="H66" s="67"/>
      <c r="I66" s="67"/>
      <c r="J66" s="67"/>
      <c r="K66" s="480"/>
      <c r="L66" s="481"/>
      <c r="M66" s="481"/>
      <c r="N66" s="481"/>
      <c r="O66" s="482"/>
      <c r="P66" s="68">
        <f t="shared" si="0"/>
        <v>0</v>
      </c>
      <c r="Q66" s="93"/>
    </row>
    <row r="67" spans="1:17" s="194" customFormat="1" ht="15.2" customHeight="1" x14ac:dyDescent="0.2">
      <c r="A67" s="209"/>
      <c r="B67" s="210"/>
      <c r="C67" s="214" t="s">
        <v>21</v>
      </c>
      <c r="D67" s="215" t="s">
        <v>21</v>
      </c>
      <c r="E67" s="99">
        <v>57</v>
      </c>
      <c r="F67" s="67"/>
      <c r="G67" s="67"/>
      <c r="H67" s="67"/>
      <c r="I67" s="67"/>
      <c r="J67" s="67"/>
      <c r="K67" s="480"/>
      <c r="L67" s="481"/>
      <c r="M67" s="481"/>
      <c r="N67" s="481"/>
      <c r="O67" s="482"/>
      <c r="P67" s="68">
        <f t="shared" si="0"/>
        <v>0</v>
      </c>
      <c r="Q67" s="93"/>
    </row>
    <row r="68" spans="1:17" s="194" customFormat="1" ht="15.2" customHeight="1" x14ac:dyDescent="0.2">
      <c r="A68" s="209"/>
      <c r="B68" s="210"/>
      <c r="C68" s="214" t="s">
        <v>21</v>
      </c>
      <c r="D68" s="215" t="s">
        <v>21</v>
      </c>
      <c r="E68" s="99">
        <v>58</v>
      </c>
      <c r="F68" s="67"/>
      <c r="G68" s="67"/>
      <c r="H68" s="67"/>
      <c r="I68" s="67"/>
      <c r="J68" s="67"/>
      <c r="K68" s="480"/>
      <c r="L68" s="481"/>
      <c r="M68" s="481"/>
      <c r="N68" s="481"/>
      <c r="O68" s="482"/>
      <c r="P68" s="68">
        <f t="shared" si="0"/>
        <v>0</v>
      </c>
      <c r="Q68" s="93"/>
    </row>
    <row r="69" spans="1:17" s="194" customFormat="1" ht="15.2" customHeight="1" x14ac:dyDescent="0.2">
      <c r="A69" s="209"/>
      <c r="B69" s="210"/>
      <c r="C69" s="214" t="s">
        <v>21</v>
      </c>
      <c r="D69" s="215" t="s">
        <v>21</v>
      </c>
      <c r="E69" s="99">
        <v>59</v>
      </c>
      <c r="F69" s="67"/>
      <c r="G69" s="67"/>
      <c r="H69" s="67"/>
      <c r="I69" s="67"/>
      <c r="J69" s="67"/>
      <c r="K69" s="480"/>
      <c r="L69" s="481"/>
      <c r="M69" s="481"/>
      <c r="N69" s="481"/>
      <c r="O69" s="482"/>
      <c r="P69" s="68">
        <f t="shared" si="0"/>
        <v>0</v>
      </c>
      <c r="Q69" s="93"/>
    </row>
    <row r="70" spans="1:17" s="194" customFormat="1" ht="15.2" customHeight="1" x14ac:dyDescent="0.2">
      <c r="A70" s="209"/>
      <c r="B70" s="210"/>
      <c r="C70" s="214" t="s">
        <v>21</v>
      </c>
      <c r="D70" s="215" t="s">
        <v>21</v>
      </c>
      <c r="E70" s="99">
        <v>60</v>
      </c>
      <c r="F70" s="67"/>
      <c r="G70" s="67"/>
      <c r="H70" s="67"/>
      <c r="I70" s="67"/>
      <c r="J70" s="67"/>
      <c r="K70" s="480"/>
      <c r="L70" s="481"/>
      <c r="M70" s="481"/>
      <c r="N70" s="481"/>
      <c r="O70" s="482"/>
      <c r="P70" s="68">
        <f t="shared" si="0"/>
        <v>0</v>
      </c>
      <c r="Q70" s="93"/>
    </row>
    <row r="71" spans="1:17" s="194" customFormat="1" ht="15.2" customHeight="1" x14ac:dyDescent="0.2">
      <c r="A71" s="209"/>
      <c r="B71" s="210"/>
      <c r="C71" s="214" t="s">
        <v>21</v>
      </c>
      <c r="D71" s="215" t="s">
        <v>21</v>
      </c>
      <c r="E71" s="99">
        <v>61</v>
      </c>
      <c r="F71" s="67"/>
      <c r="G71" s="67"/>
      <c r="H71" s="67"/>
      <c r="I71" s="67"/>
      <c r="J71" s="67"/>
      <c r="K71" s="480"/>
      <c r="L71" s="481"/>
      <c r="M71" s="481"/>
      <c r="N71" s="481"/>
      <c r="O71" s="482"/>
      <c r="P71" s="68">
        <f t="shared" si="0"/>
        <v>0</v>
      </c>
      <c r="Q71" s="93"/>
    </row>
    <row r="72" spans="1:17" s="194" customFormat="1" ht="15.2" customHeight="1" x14ac:dyDescent="0.2">
      <c r="A72" s="209"/>
      <c r="B72" s="210"/>
      <c r="C72" s="214" t="s">
        <v>21</v>
      </c>
      <c r="D72" s="215" t="s">
        <v>21</v>
      </c>
      <c r="E72" s="99">
        <v>62</v>
      </c>
      <c r="F72" s="67"/>
      <c r="G72" s="67"/>
      <c r="H72" s="67"/>
      <c r="I72" s="67"/>
      <c r="J72" s="67"/>
      <c r="K72" s="480"/>
      <c r="L72" s="481"/>
      <c r="M72" s="481"/>
      <c r="N72" s="481"/>
      <c r="O72" s="482"/>
      <c r="P72" s="68">
        <f t="shared" si="0"/>
        <v>0</v>
      </c>
      <c r="Q72" s="93"/>
    </row>
    <row r="73" spans="1:17" s="194" customFormat="1" ht="15.2" customHeight="1" x14ac:dyDescent="0.2">
      <c r="A73" s="209"/>
      <c r="B73" s="210"/>
      <c r="C73" s="214" t="s">
        <v>21</v>
      </c>
      <c r="D73" s="215" t="s">
        <v>21</v>
      </c>
      <c r="E73" s="99">
        <v>63</v>
      </c>
      <c r="F73" s="67"/>
      <c r="G73" s="67"/>
      <c r="H73" s="67"/>
      <c r="I73" s="67"/>
      <c r="J73" s="67"/>
      <c r="K73" s="480"/>
      <c r="L73" s="481"/>
      <c r="M73" s="481"/>
      <c r="N73" s="481"/>
      <c r="O73" s="482"/>
      <c r="P73" s="68">
        <f t="shared" si="0"/>
        <v>0</v>
      </c>
      <c r="Q73" s="93"/>
    </row>
    <row r="74" spans="1:17" s="194" customFormat="1" ht="15.2" customHeight="1" x14ac:dyDescent="0.2">
      <c r="A74" s="209"/>
      <c r="B74" s="210"/>
      <c r="C74" s="214" t="s">
        <v>21</v>
      </c>
      <c r="D74" s="215" t="s">
        <v>21</v>
      </c>
      <c r="E74" s="99">
        <v>64</v>
      </c>
      <c r="F74" s="67"/>
      <c r="G74" s="67"/>
      <c r="H74" s="67"/>
      <c r="I74" s="67"/>
      <c r="J74" s="67"/>
      <c r="K74" s="480"/>
      <c r="L74" s="481"/>
      <c r="M74" s="481"/>
      <c r="N74" s="481"/>
      <c r="O74" s="482"/>
      <c r="P74" s="68">
        <f t="shared" si="0"/>
        <v>0</v>
      </c>
      <c r="Q74" s="93"/>
    </row>
    <row r="75" spans="1:17" s="194" customFormat="1" ht="15.2" customHeight="1" x14ac:dyDescent="0.2">
      <c r="A75" s="209"/>
      <c r="B75" s="210"/>
      <c r="C75" s="214" t="s">
        <v>21</v>
      </c>
      <c r="D75" s="215" t="s">
        <v>21</v>
      </c>
      <c r="E75" s="99">
        <v>65</v>
      </c>
      <c r="F75" s="67"/>
      <c r="G75" s="67"/>
      <c r="H75" s="67"/>
      <c r="I75" s="67"/>
      <c r="J75" s="67"/>
      <c r="K75" s="480"/>
      <c r="L75" s="481"/>
      <c r="M75" s="481"/>
      <c r="N75" s="481"/>
      <c r="O75" s="482"/>
      <c r="P75" s="68">
        <f t="shared" si="0"/>
        <v>0</v>
      </c>
      <c r="Q75" s="93"/>
    </row>
    <row r="76" spans="1:17" s="194" customFormat="1" ht="15.2" customHeight="1" x14ac:dyDescent="0.2">
      <c r="A76" s="209"/>
      <c r="B76" s="210"/>
      <c r="C76" s="214" t="s">
        <v>21</v>
      </c>
      <c r="D76" s="215" t="s">
        <v>21</v>
      </c>
      <c r="E76" s="99">
        <v>66</v>
      </c>
      <c r="F76" s="67"/>
      <c r="G76" s="67"/>
      <c r="H76" s="67"/>
      <c r="I76" s="67"/>
      <c r="J76" s="67"/>
      <c r="K76" s="480"/>
      <c r="L76" s="481"/>
      <c r="M76" s="481"/>
      <c r="N76" s="481"/>
      <c r="O76" s="482"/>
      <c r="P76" s="68">
        <f t="shared" ref="P76:P80" si="1">+IF(K76&lt;93,K76,93)</f>
        <v>0</v>
      </c>
      <c r="Q76" s="93"/>
    </row>
    <row r="77" spans="1:17" s="194" customFormat="1" ht="15.2" customHeight="1" x14ac:dyDescent="0.2">
      <c r="A77" s="209"/>
      <c r="B77" s="210"/>
      <c r="C77" s="214" t="s">
        <v>21</v>
      </c>
      <c r="D77" s="215" t="s">
        <v>21</v>
      </c>
      <c r="E77" s="99">
        <v>67</v>
      </c>
      <c r="F77" s="67"/>
      <c r="G77" s="67"/>
      <c r="H77" s="67"/>
      <c r="I77" s="67"/>
      <c r="J77" s="67"/>
      <c r="K77" s="480"/>
      <c r="L77" s="481"/>
      <c r="M77" s="481"/>
      <c r="N77" s="481"/>
      <c r="O77" s="482"/>
      <c r="P77" s="68">
        <f t="shared" si="1"/>
        <v>0</v>
      </c>
      <c r="Q77" s="93"/>
    </row>
    <row r="78" spans="1:17" s="194" customFormat="1" ht="15.2" customHeight="1" x14ac:dyDescent="0.2">
      <c r="A78" s="209"/>
      <c r="B78" s="210"/>
      <c r="C78" s="214" t="s">
        <v>21</v>
      </c>
      <c r="D78" s="215" t="s">
        <v>21</v>
      </c>
      <c r="E78" s="99">
        <v>68</v>
      </c>
      <c r="F78" s="67"/>
      <c r="G78" s="67"/>
      <c r="H78" s="67"/>
      <c r="I78" s="67"/>
      <c r="J78" s="67"/>
      <c r="K78" s="480"/>
      <c r="L78" s="481"/>
      <c r="M78" s="481"/>
      <c r="N78" s="481"/>
      <c r="O78" s="482"/>
      <c r="P78" s="68">
        <f t="shared" si="1"/>
        <v>0</v>
      </c>
      <c r="Q78" s="93"/>
    </row>
    <row r="79" spans="1:17" s="194" customFormat="1" ht="15.2" customHeight="1" x14ac:dyDescent="0.2">
      <c r="A79" s="209"/>
      <c r="B79" s="210"/>
      <c r="C79" s="214" t="s">
        <v>21</v>
      </c>
      <c r="D79" s="215" t="s">
        <v>21</v>
      </c>
      <c r="E79" s="99">
        <v>69</v>
      </c>
      <c r="F79" s="67"/>
      <c r="G79" s="67"/>
      <c r="H79" s="67"/>
      <c r="I79" s="67"/>
      <c r="J79" s="67"/>
      <c r="K79" s="480"/>
      <c r="L79" s="481"/>
      <c r="M79" s="481"/>
      <c r="N79" s="481"/>
      <c r="O79" s="482"/>
      <c r="P79" s="68">
        <f t="shared" si="1"/>
        <v>0</v>
      </c>
      <c r="Q79" s="93"/>
    </row>
    <row r="80" spans="1:17" s="194" customFormat="1" ht="15.2" customHeight="1" x14ac:dyDescent="0.2">
      <c r="A80" s="209"/>
      <c r="B80" s="210"/>
      <c r="C80" s="214" t="s">
        <v>21</v>
      </c>
      <c r="D80" s="215" t="s">
        <v>21</v>
      </c>
      <c r="E80" s="99">
        <v>70</v>
      </c>
      <c r="F80" s="67"/>
      <c r="G80" s="67"/>
      <c r="H80" s="67"/>
      <c r="I80" s="67"/>
      <c r="J80" s="67"/>
      <c r="K80" s="480"/>
      <c r="L80" s="481"/>
      <c r="M80" s="481"/>
      <c r="N80" s="481"/>
      <c r="O80" s="482"/>
      <c r="P80" s="68">
        <f t="shared" si="1"/>
        <v>0</v>
      </c>
      <c r="Q80" s="93"/>
    </row>
    <row r="81" spans="1:20" s="194" customFormat="1" ht="15.2" customHeight="1" thickBot="1" x14ac:dyDescent="0.25">
      <c r="A81" s="216"/>
      <c r="B81" s="217"/>
      <c r="C81" s="218" t="s">
        <v>21</v>
      </c>
      <c r="D81" s="219" t="s">
        <v>21</v>
      </c>
      <c r="E81" s="220" t="s">
        <v>85</v>
      </c>
      <c r="F81" s="221"/>
      <c r="G81" s="221"/>
      <c r="H81" s="221"/>
      <c r="I81" s="221"/>
      <c r="J81" s="221"/>
      <c r="K81" s="483">
        <f>SUM(K11:K80)</f>
        <v>0</v>
      </c>
      <c r="L81" s="484"/>
      <c r="M81" s="484"/>
      <c r="N81" s="484"/>
      <c r="O81" s="485"/>
      <c r="P81" s="24">
        <f>SUM(P11:P80)</f>
        <v>0</v>
      </c>
      <c r="Q81" s="93"/>
      <c r="S81" s="93"/>
      <c r="T81" s="93"/>
    </row>
    <row r="82" spans="1:20" ht="12.75" customHeight="1" x14ac:dyDescent="0.25">
      <c r="A82" s="189"/>
      <c r="B82" s="190"/>
      <c r="C82" s="190"/>
      <c r="D82" s="191"/>
      <c r="E82" s="314" t="s">
        <v>63</v>
      </c>
      <c r="F82" s="315"/>
      <c r="G82" s="315"/>
      <c r="H82" s="315"/>
      <c r="I82" s="339"/>
      <c r="J82" s="25">
        <f>'03_SINTESI'!$F$20</f>
        <v>0</v>
      </c>
      <c r="K82" s="222"/>
      <c r="L82" s="102" t="s">
        <v>25</v>
      </c>
      <c r="M82" s="102"/>
      <c r="N82" s="103"/>
      <c r="O82" s="103"/>
      <c r="P82" s="200"/>
      <c r="Q82" s="223"/>
      <c r="R82" s="223"/>
    </row>
    <row r="83" spans="1:20" ht="12.75" customHeight="1" x14ac:dyDescent="0.25">
      <c r="A83" s="189"/>
      <c r="B83" s="190"/>
      <c r="C83" s="190"/>
      <c r="D83" s="191"/>
      <c r="E83" s="105">
        <v>700</v>
      </c>
      <c r="F83" s="106" t="s">
        <v>64</v>
      </c>
      <c r="G83" s="109"/>
      <c r="H83" s="109"/>
      <c r="I83" s="109"/>
      <c r="J83" s="160"/>
      <c r="K83" s="107"/>
      <c r="N83" s="316" t="s">
        <v>124</v>
      </c>
      <c r="O83" s="317"/>
      <c r="P83" s="318"/>
    </row>
    <row r="84" spans="1:20" ht="12.75" customHeight="1" x14ac:dyDescent="0.25">
      <c r="A84" s="189"/>
      <c r="B84" s="190"/>
      <c r="C84" s="190"/>
      <c r="D84" s="191"/>
      <c r="E84" s="105">
        <v>800</v>
      </c>
      <c r="F84" s="106" t="s">
        <v>65</v>
      </c>
      <c r="G84" s="107"/>
      <c r="H84" s="107"/>
      <c r="I84" s="107"/>
      <c r="J84" s="160"/>
      <c r="K84" s="109"/>
      <c r="L84" s="109"/>
      <c r="N84" s="319"/>
      <c r="O84" s="320"/>
      <c r="P84" s="321"/>
    </row>
    <row r="85" spans="1:20" ht="12.75" customHeight="1" x14ac:dyDescent="0.25">
      <c r="A85" s="189"/>
      <c r="B85" s="190"/>
      <c r="C85" s="190"/>
      <c r="D85" s="191"/>
      <c r="E85" s="105">
        <v>900</v>
      </c>
      <c r="F85" s="106" t="s">
        <v>66</v>
      </c>
      <c r="G85" s="107"/>
      <c r="H85" s="107"/>
      <c r="I85" s="107"/>
      <c r="J85" s="160"/>
      <c r="K85" s="109"/>
      <c r="L85" s="109"/>
      <c r="N85" s="319"/>
      <c r="O85" s="320"/>
      <c r="P85" s="321"/>
    </row>
    <row r="86" spans="1:20" s="112" customFormat="1" ht="18" x14ac:dyDescent="0.15">
      <c r="A86" s="189"/>
      <c r="B86" s="190"/>
      <c r="C86" s="190"/>
      <c r="D86" s="191"/>
      <c r="E86" s="325" t="s">
        <v>67</v>
      </c>
      <c r="F86" s="326"/>
      <c r="G86" s="326"/>
      <c r="H86" s="326"/>
      <c r="I86" s="326"/>
      <c r="J86" s="163"/>
      <c r="K86" s="111"/>
      <c r="L86" s="111"/>
      <c r="N86" s="319"/>
      <c r="O86" s="320"/>
      <c r="P86" s="321"/>
    </row>
    <row r="87" spans="1:20" s="112" customFormat="1" ht="22.15" customHeight="1" x14ac:dyDescent="0.15">
      <c r="A87" s="224"/>
      <c r="B87" s="225"/>
      <c r="C87" s="225"/>
      <c r="D87" s="226"/>
      <c r="E87" s="327"/>
      <c r="F87" s="328"/>
      <c r="G87" s="328"/>
      <c r="H87" s="328"/>
      <c r="I87" s="328"/>
      <c r="J87" s="25">
        <f>'03_SINTESI'!$F$23</f>
        <v>0</v>
      </c>
      <c r="K87" s="114"/>
      <c r="L87" s="114"/>
      <c r="M87" s="115"/>
      <c r="N87" s="322"/>
      <c r="O87" s="323"/>
      <c r="P87" s="324"/>
    </row>
    <row r="88" spans="1:20" ht="19.149999999999999" customHeight="1" x14ac:dyDescent="0.2">
      <c r="O88" s="194"/>
      <c r="P88" s="227"/>
    </row>
    <row r="89" spans="1:20" x14ac:dyDescent="0.2">
      <c r="O89" s="194"/>
      <c r="P89" s="227"/>
    </row>
    <row r="90" spans="1:20" x14ac:dyDescent="0.2">
      <c r="E90" s="192"/>
      <c r="F90" s="193"/>
      <c r="G90" s="193"/>
      <c r="H90" s="193"/>
      <c r="I90" s="193"/>
      <c r="O90" s="194"/>
      <c r="P90" s="227"/>
    </row>
    <row r="91" spans="1:20" x14ac:dyDescent="0.2">
      <c r="E91" s="192"/>
      <c r="F91" s="193"/>
      <c r="G91" s="193"/>
      <c r="H91" s="193"/>
      <c r="I91" s="193"/>
      <c r="J91" s="193"/>
      <c r="K91" s="193"/>
    </row>
    <row r="92" spans="1:20" x14ac:dyDescent="0.2">
      <c r="E92" s="192"/>
      <c r="F92" s="193"/>
      <c r="G92" s="193"/>
      <c r="H92" s="193"/>
      <c r="I92" s="193"/>
      <c r="J92" s="193"/>
      <c r="K92" s="193"/>
    </row>
    <row r="93" spans="1:20" x14ac:dyDescent="0.2">
      <c r="E93" s="192"/>
      <c r="F93" s="193"/>
      <c r="G93" s="193"/>
      <c r="H93" s="193"/>
      <c r="I93" s="193"/>
      <c r="J93" s="193"/>
      <c r="K93" s="193"/>
    </row>
  </sheetData>
  <sheetProtection algorithmName="SHA-512" hashValue="WfPERin1wf8L5+WwbLpwRrAicruknPOtSFusY8CC7mOw8eNqXFktJEHBl4pzTG/UioxQ1C3ToKhSBOH9E15y6A==" saltValue="rCS9/NcdUAXlNMMIc0oVRA==" spinCount="100000" sheet="1" objects="1" scenarios="1" selectLockedCells="1"/>
  <dataConsolidate/>
  <mergeCells count="95">
    <mergeCell ref="K12:O12"/>
    <mergeCell ref="K11:O11"/>
    <mergeCell ref="E2:P2"/>
    <mergeCell ref="I3:L3"/>
    <mergeCell ref="M3:P3"/>
    <mergeCell ref="I4:L4"/>
    <mergeCell ref="E5:P5"/>
    <mergeCell ref="E7:E9"/>
    <mergeCell ref="F7:F9"/>
    <mergeCell ref="G7:G9"/>
    <mergeCell ref="H7:J8"/>
    <mergeCell ref="K7:P7"/>
    <mergeCell ref="M4:P4"/>
    <mergeCell ref="E6:I6"/>
    <mergeCell ref="K8:O8"/>
    <mergeCell ref="K9:O9"/>
    <mergeCell ref="K10:O10"/>
    <mergeCell ref="K25:O25"/>
    <mergeCell ref="K13:O13"/>
    <mergeCell ref="K14:O14"/>
    <mergeCell ref="K15:O15"/>
    <mergeCell ref="K16:O16"/>
    <mergeCell ref="K17:O17"/>
    <mergeCell ref="K18:O18"/>
    <mergeCell ref="K19:O19"/>
    <mergeCell ref="K20:O20"/>
    <mergeCell ref="K21:O21"/>
    <mergeCell ref="K22:O22"/>
    <mergeCell ref="K23:O23"/>
    <mergeCell ref="K24:O24"/>
    <mergeCell ref="K54:O54"/>
    <mergeCell ref="K55:O55"/>
    <mergeCell ref="K37:O37"/>
    <mergeCell ref="K26:O26"/>
    <mergeCell ref="K27:O27"/>
    <mergeCell ref="K28:O28"/>
    <mergeCell ref="K29:O29"/>
    <mergeCell ref="K30:O30"/>
    <mergeCell ref="K31:O31"/>
    <mergeCell ref="K32:O32"/>
    <mergeCell ref="K33:O33"/>
    <mergeCell ref="K34:O34"/>
    <mergeCell ref="K35:O35"/>
    <mergeCell ref="K36:O36"/>
    <mergeCell ref="K49:O49"/>
    <mergeCell ref="K38:O38"/>
    <mergeCell ref="K39:O39"/>
    <mergeCell ref="K40:O40"/>
    <mergeCell ref="K41:O41"/>
    <mergeCell ref="K42:O42"/>
    <mergeCell ref="K43:O43"/>
    <mergeCell ref="K44:O44"/>
    <mergeCell ref="K45:O45"/>
    <mergeCell ref="K46:O46"/>
    <mergeCell ref="K47:O47"/>
    <mergeCell ref="K48:O48"/>
    <mergeCell ref="K56:O56"/>
    <mergeCell ref="K57:O57"/>
    <mergeCell ref="K58:O58"/>
    <mergeCell ref="K78:O78"/>
    <mergeCell ref="K79:O79"/>
    <mergeCell ref="K68:O68"/>
    <mergeCell ref="K69:O69"/>
    <mergeCell ref="K70:O70"/>
    <mergeCell ref="K71:O71"/>
    <mergeCell ref="K72:O72"/>
    <mergeCell ref="K73:O73"/>
    <mergeCell ref="K59:O59"/>
    <mergeCell ref="K60:O60"/>
    <mergeCell ref="J6:N6"/>
    <mergeCell ref="K74:O74"/>
    <mergeCell ref="K75:O75"/>
    <mergeCell ref="K76:O76"/>
    <mergeCell ref="K77:O77"/>
    <mergeCell ref="K62:O62"/>
    <mergeCell ref="K63:O63"/>
    <mergeCell ref="K64:O64"/>
    <mergeCell ref="K65:O65"/>
    <mergeCell ref="K66:O66"/>
    <mergeCell ref="K67:O67"/>
    <mergeCell ref="K61:O61"/>
    <mergeCell ref="K50:O50"/>
    <mergeCell ref="K51:O51"/>
    <mergeCell ref="K52:O52"/>
    <mergeCell ref="K53:O53"/>
    <mergeCell ref="E82:I82"/>
    <mergeCell ref="E86:I87"/>
    <mergeCell ref="N83:P87"/>
    <mergeCell ref="K80:O80"/>
    <mergeCell ref="K81:O81"/>
    <mergeCell ref="E3:F3"/>
    <mergeCell ref="G3:H3"/>
    <mergeCell ref="E4:F4"/>
    <mergeCell ref="G4:H4"/>
    <mergeCell ref="E1:P1"/>
  </mergeCells>
  <dataValidations disablePrompts="1" count="2">
    <dataValidation type="list" allowBlank="1" showInputMessage="1" showErrorMessage="1" sqref="WVS983063 WLW983063 WCA983063 VSE983063 VII983063 UYM983063 UOQ983063 UEU983063 TUY983063 TLC983063 TBG983063 SRK983063 SHO983063 RXS983063 RNW983063 REA983063 QUE983063 QKI983063 QAM983063 PQQ983063 PGU983063 OWY983063 ONC983063 ODG983063 NTK983063 NJO983063 MZS983063 MPW983063 MGA983063 LWE983063 LMI983063 LCM983063 KSQ983063 KIU983063 JYY983063 JPC983063 JFG983063 IVK983063 ILO983063 IBS983063 HRW983063 HIA983063 GYE983063 GOI983063 GEM983063 FUQ983063 FKU983063 FAY983063 ERC983063 EHG983063 DXK983063 DNO983063 DDS983063 CTW983063 CKA983063 CAE983063 BQI983063 BGM983063 AWQ983063 AMU983063 ACY983063 TC983063 JG983063 WVS917527 WLW917527 WCA917527 VSE917527 VII917527 UYM917527 UOQ917527 UEU917527 TUY917527 TLC917527 TBG917527 SRK917527 SHO917527 RXS917527 RNW917527 REA917527 QUE917527 QKI917527 QAM917527 PQQ917527 PGU917527 OWY917527 ONC917527 ODG917527 NTK917527 NJO917527 MZS917527 MPW917527 MGA917527 LWE917527 LMI917527 LCM917527 KSQ917527 KIU917527 JYY917527 JPC917527 JFG917527 IVK917527 ILO917527 IBS917527 HRW917527 HIA917527 GYE917527 GOI917527 GEM917527 FUQ917527 FKU917527 FAY917527 ERC917527 EHG917527 DXK917527 DNO917527 DDS917527 CTW917527 CKA917527 CAE917527 BQI917527 BGM917527 AWQ917527 AMU917527 ACY917527 TC917527 JG917527 WVS851991 WLW851991 WCA851991 VSE851991 VII851991 UYM851991 UOQ851991 UEU851991 TUY851991 TLC851991 TBG851991 SRK851991 SHO851991 RXS851991 RNW851991 REA851991 QUE851991 QKI851991 QAM851991 PQQ851991 PGU851991 OWY851991 ONC851991 ODG851991 NTK851991 NJO851991 MZS851991 MPW851991 MGA851991 LWE851991 LMI851991 LCM851991 KSQ851991 KIU851991 JYY851991 JPC851991 JFG851991 IVK851991 ILO851991 IBS851991 HRW851991 HIA851991 GYE851991 GOI851991 GEM851991 FUQ851991 FKU851991 FAY851991 ERC851991 EHG851991 DXK851991 DNO851991 DDS851991 CTW851991 CKA851991 CAE851991 BQI851991 BGM851991 AWQ851991 AMU851991 ACY851991 TC851991 JG851991 WVS786455 WLW786455 WCA786455 VSE786455 VII786455 UYM786455 UOQ786455 UEU786455 TUY786455 TLC786455 TBG786455 SRK786455 SHO786455 RXS786455 RNW786455 REA786455 QUE786455 QKI786455 QAM786455 PQQ786455 PGU786455 OWY786455 ONC786455 ODG786455 NTK786455 NJO786455 MZS786455 MPW786455 MGA786455 LWE786455 LMI786455 LCM786455 KSQ786455 KIU786455 JYY786455 JPC786455 JFG786455 IVK786455 ILO786455 IBS786455 HRW786455 HIA786455 GYE786455 GOI786455 GEM786455 FUQ786455 FKU786455 FAY786455 ERC786455 EHG786455 DXK786455 DNO786455 DDS786455 CTW786455 CKA786455 CAE786455 BQI786455 BGM786455 AWQ786455 AMU786455 ACY786455 TC786455 JG786455 WVS720919 WLW720919 WCA720919 VSE720919 VII720919 UYM720919 UOQ720919 UEU720919 TUY720919 TLC720919 TBG720919 SRK720919 SHO720919 RXS720919 RNW720919 REA720919 QUE720919 QKI720919 QAM720919 PQQ720919 PGU720919 OWY720919 ONC720919 ODG720919 NTK720919 NJO720919 MZS720919 MPW720919 MGA720919 LWE720919 LMI720919 LCM720919 KSQ720919 KIU720919 JYY720919 JPC720919 JFG720919 IVK720919 ILO720919 IBS720919 HRW720919 HIA720919 GYE720919 GOI720919 GEM720919 FUQ720919 FKU720919 FAY720919 ERC720919 EHG720919 DXK720919 DNO720919 DDS720919 CTW720919 CKA720919 CAE720919 BQI720919 BGM720919 AWQ720919 AMU720919 ACY720919 TC720919 JG720919 WVS655383 WLW655383 WCA655383 VSE655383 VII655383 UYM655383 UOQ655383 UEU655383 TUY655383 TLC655383 TBG655383 SRK655383 SHO655383 RXS655383 RNW655383 REA655383 QUE655383 QKI655383 QAM655383 PQQ655383 PGU655383 OWY655383 ONC655383 ODG655383 NTK655383 NJO655383 MZS655383 MPW655383 MGA655383 LWE655383 LMI655383 LCM655383 KSQ655383 KIU655383 JYY655383 JPC655383 JFG655383 IVK655383 ILO655383 IBS655383 HRW655383 HIA655383 GYE655383 GOI655383 GEM655383 FUQ655383 FKU655383 FAY655383 ERC655383 EHG655383 DXK655383 DNO655383 DDS655383 CTW655383 CKA655383 CAE655383 BQI655383 BGM655383 AWQ655383 AMU655383 ACY655383 TC655383 JG655383 WVS589847 WLW589847 WCA589847 VSE589847 VII589847 UYM589847 UOQ589847 UEU589847 TUY589847 TLC589847 TBG589847 SRK589847 SHO589847 RXS589847 RNW589847 REA589847 QUE589847 QKI589847 QAM589847 PQQ589847 PGU589847 OWY589847 ONC589847 ODG589847 NTK589847 NJO589847 MZS589847 MPW589847 MGA589847 LWE589847 LMI589847 LCM589847 KSQ589847 KIU589847 JYY589847 JPC589847 JFG589847 IVK589847 ILO589847 IBS589847 HRW589847 HIA589847 GYE589847 GOI589847 GEM589847 FUQ589847 FKU589847 FAY589847 ERC589847 EHG589847 DXK589847 DNO589847 DDS589847 CTW589847 CKA589847 CAE589847 BQI589847 BGM589847 AWQ589847 AMU589847 ACY589847 TC589847 JG589847 WVS524311 WLW524311 WCA524311 VSE524311 VII524311 UYM524311 UOQ524311 UEU524311 TUY524311 TLC524311 TBG524311 SRK524311 SHO524311 RXS524311 RNW524311 REA524311 QUE524311 QKI524311 QAM524311 PQQ524311 PGU524311 OWY524311 ONC524311 ODG524311 NTK524311 NJO524311 MZS524311 MPW524311 MGA524311 LWE524311 LMI524311 LCM524311 KSQ524311 KIU524311 JYY524311 JPC524311 JFG524311 IVK524311 ILO524311 IBS524311 HRW524311 HIA524311 GYE524311 GOI524311 GEM524311 FUQ524311 FKU524311 FAY524311 ERC524311 EHG524311 DXK524311 DNO524311 DDS524311 CTW524311 CKA524311 CAE524311 BQI524311 BGM524311 AWQ524311 AMU524311 ACY524311 TC524311 JG524311 WVS458775 WLW458775 WCA458775 VSE458775 VII458775 UYM458775 UOQ458775 UEU458775 TUY458775 TLC458775 TBG458775 SRK458775 SHO458775 RXS458775 RNW458775 REA458775 QUE458775 QKI458775 QAM458775 PQQ458775 PGU458775 OWY458775 ONC458775 ODG458775 NTK458775 NJO458775 MZS458775 MPW458775 MGA458775 LWE458775 LMI458775 LCM458775 KSQ458775 KIU458775 JYY458775 JPC458775 JFG458775 IVK458775 ILO458775 IBS458775 HRW458775 HIA458775 GYE458775 GOI458775 GEM458775 FUQ458775 FKU458775 FAY458775 ERC458775 EHG458775 DXK458775 DNO458775 DDS458775 CTW458775 CKA458775 CAE458775 BQI458775 BGM458775 AWQ458775 AMU458775 ACY458775 TC458775 JG458775 WVS393239 WLW393239 WCA393239 VSE393239 VII393239 UYM393239 UOQ393239 UEU393239 TUY393239 TLC393239 TBG393239 SRK393239 SHO393239 RXS393239 RNW393239 REA393239 QUE393239 QKI393239 QAM393239 PQQ393239 PGU393239 OWY393239 ONC393239 ODG393239 NTK393239 NJO393239 MZS393239 MPW393239 MGA393239 LWE393239 LMI393239 LCM393239 KSQ393239 KIU393239 JYY393239 JPC393239 JFG393239 IVK393239 ILO393239 IBS393239 HRW393239 HIA393239 GYE393239 GOI393239 GEM393239 FUQ393239 FKU393239 FAY393239 ERC393239 EHG393239 DXK393239 DNO393239 DDS393239 CTW393239 CKA393239 CAE393239 BQI393239 BGM393239 AWQ393239 AMU393239 ACY393239 TC393239 JG393239 WVS327703 WLW327703 WCA327703 VSE327703 VII327703 UYM327703 UOQ327703 UEU327703 TUY327703 TLC327703 TBG327703 SRK327703 SHO327703 RXS327703 RNW327703 REA327703 QUE327703 QKI327703 QAM327703 PQQ327703 PGU327703 OWY327703 ONC327703 ODG327703 NTK327703 NJO327703 MZS327703 MPW327703 MGA327703 LWE327703 LMI327703 LCM327703 KSQ327703 KIU327703 JYY327703 JPC327703 JFG327703 IVK327703 ILO327703 IBS327703 HRW327703 HIA327703 GYE327703 GOI327703 GEM327703 FUQ327703 FKU327703 FAY327703 ERC327703 EHG327703 DXK327703 DNO327703 DDS327703 CTW327703 CKA327703 CAE327703 BQI327703 BGM327703 AWQ327703 AMU327703 ACY327703 TC327703 JG327703 WVS262167 WLW262167 WCA262167 VSE262167 VII262167 UYM262167 UOQ262167 UEU262167 TUY262167 TLC262167 TBG262167 SRK262167 SHO262167 RXS262167 RNW262167 REA262167 QUE262167 QKI262167 QAM262167 PQQ262167 PGU262167 OWY262167 ONC262167 ODG262167 NTK262167 NJO262167 MZS262167 MPW262167 MGA262167 LWE262167 LMI262167 LCM262167 KSQ262167 KIU262167 JYY262167 JPC262167 JFG262167 IVK262167 ILO262167 IBS262167 HRW262167 HIA262167 GYE262167 GOI262167 GEM262167 FUQ262167 FKU262167 FAY262167 ERC262167 EHG262167 DXK262167 DNO262167 DDS262167 CTW262167 CKA262167 CAE262167 BQI262167 BGM262167 AWQ262167 AMU262167 ACY262167 TC262167 JG262167 WVS196631 WLW196631 WCA196631 VSE196631 VII196631 UYM196631 UOQ196631 UEU196631 TUY196631 TLC196631 TBG196631 SRK196631 SHO196631 RXS196631 RNW196631 REA196631 QUE196631 QKI196631 QAM196631 PQQ196631 PGU196631 OWY196631 ONC196631 ODG196631 NTK196631 NJO196631 MZS196631 MPW196631 MGA196631 LWE196631 LMI196631 LCM196631 KSQ196631 KIU196631 JYY196631 JPC196631 JFG196631 IVK196631 ILO196631 IBS196631 HRW196631 HIA196631 GYE196631 GOI196631 GEM196631 FUQ196631 FKU196631 FAY196631 ERC196631 EHG196631 DXK196631 DNO196631 DDS196631 CTW196631 CKA196631 CAE196631 BQI196631 BGM196631 AWQ196631 AMU196631 ACY196631 TC196631 JG196631 WVS131095 WLW131095 WCA131095 VSE131095 VII131095 UYM131095 UOQ131095 UEU131095 TUY131095 TLC131095 TBG131095 SRK131095 SHO131095 RXS131095 RNW131095 REA131095 QUE131095 QKI131095 QAM131095 PQQ131095 PGU131095 OWY131095 ONC131095 ODG131095 NTK131095 NJO131095 MZS131095 MPW131095 MGA131095 LWE131095 LMI131095 LCM131095 KSQ131095 KIU131095 JYY131095 JPC131095 JFG131095 IVK131095 ILO131095 IBS131095 HRW131095 HIA131095 GYE131095 GOI131095 GEM131095 FUQ131095 FKU131095 FAY131095 ERC131095 EHG131095 DXK131095 DNO131095 DDS131095 CTW131095 CKA131095 CAE131095 BQI131095 BGM131095 AWQ131095 AMU131095 ACY131095 TC131095 JG131095 WVS65559 WLW65559 WCA65559 VSE65559 VII65559 UYM65559 UOQ65559 UEU65559 TUY65559 TLC65559 TBG65559 SRK65559 SHO65559 RXS65559 RNW65559 REA65559 QUE65559 QKI65559 QAM65559 PQQ65559 PGU65559 OWY65559 ONC65559 ODG65559 NTK65559 NJO65559 MZS65559 MPW65559 MGA65559 LWE65559 LMI65559 LCM65559 KSQ65559 KIU65559 JYY65559 JPC65559 JFG65559 IVK65559 ILO65559 IBS65559 HRW65559 HIA65559 GYE65559 GOI65559 GEM65559 FUQ65559 FKU65559 FAY65559 ERC65559 EHG65559 DXK65559 DNO65559 DDS65559 CTW65559 CKA65559 CAE65559 BQI65559 BGM65559 AWQ65559 AMU65559 ACY65559 TC65559 JG65559 WVL983063:WVM983063 WLP983063:WLQ983063 WBT983063:WBU983063 VRX983063:VRY983063 VIB983063:VIC983063 UYF983063:UYG983063 UOJ983063:UOK983063 UEN983063:UEO983063 TUR983063:TUS983063 TKV983063:TKW983063 TAZ983063:TBA983063 SRD983063:SRE983063 SHH983063:SHI983063 RXL983063:RXM983063 RNP983063:RNQ983063 RDT983063:RDU983063 QTX983063:QTY983063 QKB983063:QKC983063 QAF983063:QAG983063 PQJ983063:PQK983063 PGN983063:PGO983063 OWR983063:OWS983063 OMV983063:OMW983063 OCZ983063:ODA983063 NTD983063:NTE983063 NJH983063:NJI983063 MZL983063:MZM983063 MPP983063:MPQ983063 MFT983063:MFU983063 LVX983063:LVY983063 LMB983063:LMC983063 LCF983063:LCG983063 KSJ983063:KSK983063 KIN983063:KIO983063 JYR983063:JYS983063 JOV983063:JOW983063 JEZ983063:JFA983063 IVD983063:IVE983063 ILH983063:ILI983063 IBL983063:IBM983063 HRP983063:HRQ983063 HHT983063:HHU983063 GXX983063:GXY983063 GOB983063:GOC983063 GEF983063:GEG983063 FUJ983063:FUK983063 FKN983063:FKO983063 FAR983063:FAS983063 EQV983063:EQW983063 EGZ983063:EHA983063 DXD983063:DXE983063 DNH983063:DNI983063 DDL983063:DDM983063 CTP983063:CTQ983063 CJT983063:CJU983063 BZX983063:BZY983063 BQB983063:BQC983063 BGF983063:BGG983063 AWJ983063:AWK983063 AMN983063:AMO983063 ACR983063:ACS983063 SV983063:SW983063 IZ983063:JA983063 WVL917527:WVM917527 WLP917527:WLQ917527 WBT917527:WBU917527 VRX917527:VRY917527 VIB917527:VIC917527 UYF917527:UYG917527 UOJ917527:UOK917527 UEN917527:UEO917527 TUR917527:TUS917527 TKV917527:TKW917527 TAZ917527:TBA917527 SRD917527:SRE917527 SHH917527:SHI917527 RXL917527:RXM917527 RNP917527:RNQ917527 RDT917527:RDU917527 QTX917527:QTY917527 QKB917527:QKC917527 QAF917527:QAG917527 PQJ917527:PQK917527 PGN917527:PGO917527 OWR917527:OWS917527 OMV917527:OMW917527 OCZ917527:ODA917527 NTD917527:NTE917527 NJH917527:NJI917527 MZL917527:MZM917527 MPP917527:MPQ917527 MFT917527:MFU917527 LVX917527:LVY917527 LMB917527:LMC917527 LCF917527:LCG917527 KSJ917527:KSK917527 KIN917527:KIO917527 JYR917527:JYS917527 JOV917527:JOW917527 JEZ917527:JFA917527 IVD917527:IVE917527 ILH917527:ILI917527 IBL917527:IBM917527 HRP917527:HRQ917527 HHT917527:HHU917527 GXX917527:GXY917527 GOB917527:GOC917527 GEF917527:GEG917527 FUJ917527:FUK917527 FKN917527:FKO917527 FAR917527:FAS917527 EQV917527:EQW917527 EGZ917527:EHA917527 DXD917527:DXE917527 DNH917527:DNI917527 DDL917527:DDM917527 CTP917527:CTQ917527 CJT917527:CJU917527 BZX917527:BZY917527 BQB917527:BQC917527 BGF917527:BGG917527 AWJ917527:AWK917527 AMN917527:AMO917527 ACR917527:ACS917527 SV917527:SW917527 IZ917527:JA917527 WVL851991:WVM851991 WLP851991:WLQ851991 WBT851991:WBU851991 VRX851991:VRY851991 VIB851991:VIC851991 UYF851991:UYG851991 UOJ851991:UOK851991 UEN851991:UEO851991 TUR851991:TUS851991 TKV851991:TKW851991 TAZ851991:TBA851991 SRD851991:SRE851991 SHH851991:SHI851991 RXL851991:RXM851991 RNP851991:RNQ851991 RDT851991:RDU851991 QTX851991:QTY851991 QKB851991:QKC851991 QAF851991:QAG851991 PQJ851991:PQK851991 PGN851991:PGO851991 OWR851991:OWS851991 OMV851991:OMW851991 OCZ851991:ODA851991 NTD851991:NTE851991 NJH851991:NJI851991 MZL851991:MZM851991 MPP851991:MPQ851991 MFT851991:MFU851991 LVX851991:LVY851991 LMB851991:LMC851991 LCF851991:LCG851991 KSJ851991:KSK851991 KIN851991:KIO851991 JYR851991:JYS851991 JOV851991:JOW851991 JEZ851991:JFA851991 IVD851991:IVE851991 ILH851991:ILI851991 IBL851991:IBM851991 HRP851991:HRQ851991 HHT851991:HHU851991 GXX851991:GXY851991 GOB851991:GOC851991 GEF851991:GEG851991 FUJ851991:FUK851991 FKN851991:FKO851991 FAR851991:FAS851991 EQV851991:EQW851991 EGZ851991:EHA851991 DXD851991:DXE851991 DNH851991:DNI851991 DDL851991:DDM851991 CTP851991:CTQ851991 CJT851991:CJU851991 BZX851991:BZY851991 BQB851991:BQC851991 BGF851991:BGG851991 AWJ851991:AWK851991 AMN851991:AMO851991 ACR851991:ACS851991 SV851991:SW851991 IZ851991:JA851991 WVL786455:WVM786455 WLP786455:WLQ786455 WBT786455:WBU786455 VRX786455:VRY786455 VIB786455:VIC786455 UYF786455:UYG786455 UOJ786455:UOK786455 UEN786455:UEO786455 TUR786455:TUS786455 TKV786455:TKW786455 TAZ786455:TBA786455 SRD786455:SRE786455 SHH786455:SHI786455 RXL786455:RXM786455 RNP786455:RNQ786455 RDT786455:RDU786455 QTX786455:QTY786455 QKB786455:QKC786455 QAF786455:QAG786455 PQJ786455:PQK786455 PGN786455:PGO786455 OWR786455:OWS786455 OMV786455:OMW786455 OCZ786455:ODA786455 NTD786455:NTE786455 NJH786455:NJI786455 MZL786455:MZM786455 MPP786455:MPQ786455 MFT786455:MFU786455 LVX786455:LVY786455 LMB786455:LMC786455 LCF786455:LCG786455 KSJ786455:KSK786455 KIN786455:KIO786455 JYR786455:JYS786455 JOV786455:JOW786455 JEZ786455:JFA786455 IVD786455:IVE786455 ILH786455:ILI786455 IBL786455:IBM786455 HRP786455:HRQ786455 HHT786455:HHU786455 GXX786455:GXY786455 GOB786455:GOC786455 GEF786455:GEG786455 FUJ786455:FUK786455 FKN786455:FKO786455 FAR786455:FAS786455 EQV786455:EQW786455 EGZ786455:EHA786455 DXD786455:DXE786455 DNH786455:DNI786455 DDL786455:DDM786455 CTP786455:CTQ786455 CJT786455:CJU786455 BZX786455:BZY786455 BQB786455:BQC786455 BGF786455:BGG786455 AWJ786455:AWK786455 AMN786455:AMO786455 ACR786455:ACS786455 SV786455:SW786455 IZ786455:JA786455 WVL720919:WVM720919 WLP720919:WLQ720919 WBT720919:WBU720919 VRX720919:VRY720919 VIB720919:VIC720919 UYF720919:UYG720919 UOJ720919:UOK720919 UEN720919:UEO720919 TUR720919:TUS720919 TKV720919:TKW720919 TAZ720919:TBA720919 SRD720919:SRE720919 SHH720919:SHI720919 RXL720919:RXM720919 RNP720919:RNQ720919 RDT720919:RDU720919 QTX720919:QTY720919 QKB720919:QKC720919 QAF720919:QAG720919 PQJ720919:PQK720919 PGN720919:PGO720919 OWR720919:OWS720919 OMV720919:OMW720919 OCZ720919:ODA720919 NTD720919:NTE720919 NJH720919:NJI720919 MZL720919:MZM720919 MPP720919:MPQ720919 MFT720919:MFU720919 LVX720919:LVY720919 LMB720919:LMC720919 LCF720919:LCG720919 KSJ720919:KSK720919 KIN720919:KIO720919 JYR720919:JYS720919 JOV720919:JOW720919 JEZ720919:JFA720919 IVD720919:IVE720919 ILH720919:ILI720919 IBL720919:IBM720919 HRP720919:HRQ720919 HHT720919:HHU720919 GXX720919:GXY720919 GOB720919:GOC720919 GEF720919:GEG720919 FUJ720919:FUK720919 FKN720919:FKO720919 FAR720919:FAS720919 EQV720919:EQW720919 EGZ720919:EHA720919 DXD720919:DXE720919 DNH720919:DNI720919 DDL720919:DDM720919 CTP720919:CTQ720919 CJT720919:CJU720919 BZX720919:BZY720919 BQB720919:BQC720919 BGF720919:BGG720919 AWJ720919:AWK720919 AMN720919:AMO720919 ACR720919:ACS720919 SV720919:SW720919 IZ720919:JA720919 WVL655383:WVM655383 WLP655383:WLQ655383 WBT655383:WBU655383 VRX655383:VRY655383 VIB655383:VIC655383 UYF655383:UYG655383 UOJ655383:UOK655383 UEN655383:UEO655383 TUR655383:TUS655383 TKV655383:TKW655383 TAZ655383:TBA655383 SRD655383:SRE655383 SHH655383:SHI655383 RXL655383:RXM655383 RNP655383:RNQ655383 RDT655383:RDU655383 QTX655383:QTY655383 QKB655383:QKC655383 QAF655383:QAG655383 PQJ655383:PQK655383 PGN655383:PGO655383 OWR655383:OWS655383 OMV655383:OMW655383 OCZ655383:ODA655383 NTD655383:NTE655383 NJH655383:NJI655383 MZL655383:MZM655383 MPP655383:MPQ655383 MFT655383:MFU655383 LVX655383:LVY655383 LMB655383:LMC655383 LCF655383:LCG655383 KSJ655383:KSK655383 KIN655383:KIO655383 JYR655383:JYS655383 JOV655383:JOW655383 JEZ655383:JFA655383 IVD655383:IVE655383 ILH655383:ILI655383 IBL655383:IBM655383 HRP655383:HRQ655383 HHT655383:HHU655383 GXX655383:GXY655383 GOB655383:GOC655383 GEF655383:GEG655383 FUJ655383:FUK655383 FKN655383:FKO655383 FAR655383:FAS655383 EQV655383:EQW655383 EGZ655383:EHA655383 DXD655383:DXE655383 DNH655383:DNI655383 DDL655383:DDM655383 CTP655383:CTQ655383 CJT655383:CJU655383 BZX655383:BZY655383 BQB655383:BQC655383 BGF655383:BGG655383 AWJ655383:AWK655383 AMN655383:AMO655383 ACR655383:ACS655383 SV655383:SW655383 IZ655383:JA655383 WVL589847:WVM589847 WLP589847:WLQ589847 WBT589847:WBU589847 VRX589847:VRY589847 VIB589847:VIC589847 UYF589847:UYG589847 UOJ589847:UOK589847 UEN589847:UEO589847 TUR589847:TUS589847 TKV589847:TKW589847 TAZ589847:TBA589847 SRD589847:SRE589847 SHH589847:SHI589847 RXL589847:RXM589847 RNP589847:RNQ589847 RDT589847:RDU589847 QTX589847:QTY589847 QKB589847:QKC589847 QAF589847:QAG589847 PQJ589847:PQK589847 PGN589847:PGO589847 OWR589847:OWS589847 OMV589847:OMW589847 OCZ589847:ODA589847 NTD589847:NTE589847 NJH589847:NJI589847 MZL589847:MZM589847 MPP589847:MPQ589847 MFT589847:MFU589847 LVX589847:LVY589847 LMB589847:LMC589847 LCF589847:LCG589847 KSJ589847:KSK589847 KIN589847:KIO589847 JYR589847:JYS589847 JOV589847:JOW589847 JEZ589847:JFA589847 IVD589847:IVE589847 ILH589847:ILI589847 IBL589847:IBM589847 HRP589847:HRQ589847 HHT589847:HHU589847 GXX589847:GXY589847 GOB589847:GOC589847 GEF589847:GEG589847 FUJ589847:FUK589847 FKN589847:FKO589847 FAR589847:FAS589847 EQV589847:EQW589847 EGZ589847:EHA589847 DXD589847:DXE589847 DNH589847:DNI589847 DDL589847:DDM589847 CTP589847:CTQ589847 CJT589847:CJU589847 BZX589847:BZY589847 BQB589847:BQC589847 BGF589847:BGG589847 AWJ589847:AWK589847 AMN589847:AMO589847 ACR589847:ACS589847 SV589847:SW589847 IZ589847:JA589847 WVL524311:WVM524311 WLP524311:WLQ524311 WBT524311:WBU524311 VRX524311:VRY524311 VIB524311:VIC524311 UYF524311:UYG524311 UOJ524311:UOK524311 UEN524311:UEO524311 TUR524311:TUS524311 TKV524311:TKW524311 TAZ524311:TBA524311 SRD524311:SRE524311 SHH524311:SHI524311 RXL524311:RXM524311 RNP524311:RNQ524311 RDT524311:RDU524311 QTX524311:QTY524311 QKB524311:QKC524311 QAF524311:QAG524311 PQJ524311:PQK524311 PGN524311:PGO524311 OWR524311:OWS524311 OMV524311:OMW524311 OCZ524311:ODA524311 NTD524311:NTE524311 NJH524311:NJI524311 MZL524311:MZM524311 MPP524311:MPQ524311 MFT524311:MFU524311 LVX524311:LVY524311 LMB524311:LMC524311 LCF524311:LCG524311 KSJ524311:KSK524311 KIN524311:KIO524311 JYR524311:JYS524311 JOV524311:JOW524311 JEZ524311:JFA524311 IVD524311:IVE524311 ILH524311:ILI524311 IBL524311:IBM524311 HRP524311:HRQ524311 HHT524311:HHU524311 GXX524311:GXY524311 GOB524311:GOC524311 GEF524311:GEG524311 FUJ524311:FUK524311 FKN524311:FKO524311 FAR524311:FAS524311 EQV524311:EQW524311 EGZ524311:EHA524311 DXD524311:DXE524311 DNH524311:DNI524311 DDL524311:DDM524311 CTP524311:CTQ524311 CJT524311:CJU524311 BZX524311:BZY524311 BQB524311:BQC524311 BGF524311:BGG524311 AWJ524311:AWK524311 AMN524311:AMO524311 ACR524311:ACS524311 SV524311:SW524311 IZ524311:JA524311 WVL458775:WVM458775 WLP458775:WLQ458775 WBT458775:WBU458775 VRX458775:VRY458775 VIB458775:VIC458775 UYF458775:UYG458775 UOJ458775:UOK458775 UEN458775:UEO458775 TUR458775:TUS458775 TKV458775:TKW458775 TAZ458775:TBA458775 SRD458775:SRE458775 SHH458775:SHI458775 RXL458775:RXM458775 RNP458775:RNQ458775 RDT458775:RDU458775 QTX458775:QTY458775 QKB458775:QKC458775 QAF458775:QAG458775 PQJ458775:PQK458775 PGN458775:PGO458775 OWR458775:OWS458775 OMV458775:OMW458775 OCZ458775:ODA458775 NTD458775:NTE458775 NJH458775:NJI458775 MZL458775:MZM458775 MPP458775:MPQ458775 MFT458775:MFU458775 LVX458775:LVY458775 LMB458775:LMC458775 LCF458775:LCG458775 KSJ458775:KSK458775 KIN458775:KIO458775 JYR458775:JYS458775 JOV458775:JOW458775 JEZ458775:JFA458775 IVD458775:IVE458775 ILH458775:ILI458775 IBL458775:IBM458775 HRP458775:HRQ458775 HHT458775:HHU458775 GXX458775:GXY458775 GOB458775:GOC458775 GEF458775:GEG458775 FUJ458775:FUK458775 FKN458775:FKO458775 FAR458775:FAS458775 EQV458775:EQW458775 EGZ458775:EHA458775 DXD458775:DXE458775 DNH458775:DNI458775 DDL458775:DDM458775 CTP458775:CTQ458775 CJT458775:CJU458775 BZX458775:BZY458775 BQB458775:BQC458775 BGF458775:BGG458775 AWJ458775:AWK458775 AMN458775:AMO458775 ACR458775:ACS458775 SV458775:SW458775 IZ458775:JA458775 WVL393239:WVM393239 WLP393239:WLQ393239 WBT393239:WBU393239 VRX393239:VRY393239 VIB393239:VIC393239 UYF393239:UYG393239 UOJ393239:UOK393239 UEN393239:UEO393239 TUR393239:TUS393239 TKV393239:TKW393239 TAZ393239:TBA393239 SRD393239:SRE393239 SHH393239:SHI393239 RXL393239:RXM393239 RNP393239:RNQ393239 RDT393239:RDU393239 QTX393239:QTY393239 QKB393239:QKC393239 QAF393239:QAG393239 PQJ393239:PQK393239 PGN393239:PGO393239 OWR393239:OWS393239 OMV393239:OMW393239 OCZ393239:ODA393239 NTD393239:NTE393239 NJH393239:NJI393239 MZL393239:MZM393239 MPP393239:MPQ393239 MFT393239:MFU393239 LVX393239:LVY393239 LMB393239:LMC393239 LCF393239:LCG393239 KSJ393239:KSK393239 KIN393239:KIO393239 JYR393239:JYS393239 JOV393239:JOW393239 JEZ393239:JFA393239 IVD393239:IVE393239 ILH393239:ILI393239 IBL393239:IBM393239 HRP393239:HRQ393239 HHT393239:HHU393239 GXX393239:GXY393239 GOB393239:GOC393239 GEF393239:GEG393239 FUJ393239:FUK393239 FKN393239:FKO393239 FAR393239:FAS393239 EQV393239:EQW393239 EGZ393239:EHA393239 DXD393239:DXE393239 DNH393239:DNI393239 DDL393239:DDM393239 CTP393239:CTQ393239 CJT393239:CJU393239 BZX393239:BZY393239 BQB393239:BQC393239 BGF393239:BGG393239 AWJ393239:AWK393239 AMN393239:AMO393239 ACR393239:ACS393239 SV393239:SW393239 IZ393239:JA393239 WVL327703:WVM327703 WLP327703:WLQ327703 WBT327703:WBU327703 VRX327703:VRY327703 VIB327703:VIC327703 UYF327703:UYG327703 UOJ327703:UOK327703 UEN327703:UEO327703 TUR327703:TUS327703 TKV327703:TKW327703 TAZ327703:TBA327703 SRD327703:SRE327703 SHH327703:SHI327703 RXL327703:RXM327703 RNP327703:RNQ327703 RDT327703:RDU327703 QTX327703:QTY327703 QKB327703:QKC327703 QAF327703:QAG327703 PQJ327703:PQK327703 PGN327703:PGO327703 OWR327703:OWS327703 OMV327703:OMW327703 OCZ327703:ODA327703 NTD327703:NTE327703 NJH327703:NJI327703 MZL327703:MZM327703 MPP327703:MPQ327703 MFT327703:MFU327703 LVX327703:LVY327703 LMB327703:LMC327703 LCF327703:LCG327703 KSJ327703:KSK327703 KIN327703:KIO327703 JYR327703:JYS327703 JOV327703:JOW327703 JEZ327703:JFA327703 IVD327703:IVE327703 ILH327703:ILI327703 IBL327703:IBM327703 HRP327703:HRQ327703 HHT327703:HHU327703 GXX327703:GXY327703 GOB327703:GOC327703 GEF327703:GEG327703 FUJ327703:FUK327703 FKN327703:FKO327703 FAR327703:FAS327703 EQV327703:EQW327703 EGZ327703:EHA327703 DXD327703:DXE327703 DNH327703:DNI327703 DDL327703:DDM327703 CTP327703:CTQ327703 CJT327703:CJU327703 BZX327703:BZY327703 BQB327703:BQC327703 BGF327703:BGG327703 AWJ327703:AWK327703 AMN327703:AMO327703 ACR327703:ACS327703 SV327703:SW327703 IZ327703:JA327703 WVL262167:WVM262167 WLP262167:WLQ262167 WBT262167:WBU262167 VRX262167:VRY262167 VIB262167:VIC262167 UYF262167:UYG262167 UOJ262167:UOK262167 UEN262167:UEO262167 TUR262167:TUS262167 TKV262167:TKW262167 TAZ262167:TBA262167 SRD262167:SRE262167 SHH262167:SHI262167 RXL262167:RXM262167 RNP262167:RNQ262167 RDT262167:RDU262167 QTX262167:QTY262167 QKB262167:QKC262167 QAF262167:QAG262167 PQJ262167:PQK262167 PGN262167:PGO262167 OWR262167:OWS262167 OMV262167:OMW262167 OCZ262167:ODA262167 NTD262167:NTE262167 NJH262167:NJI262167 MZL262167:MZM262167 MPP262167:MPQ262167 MFT262167:MFU262167 LVX262167:LVY262167 LMB262167:LMC262167 LCF262167:LCG262167 KSJ262167:KSK262167 KIN262167:KIO262167 JYR262167:JYS262167 JOV262167:JOW262167 JEZ262167:JFA262167 IVD262167:IVE262167 ILH262167:ILI262167 IBL262167:IBM262167 HRP262167:HRQ262167 HHT262167:HHU262167 GXX262167:GXY262167 GOB262167:GOC262167 GEF262167:GEG262167 FUJ262167:FUK262167 FKN262167:FKO262167 FAR262167:FAS262167 EQV262167:EQW262167 EGZ262167:EHA262167 DXD262167:DXE262167 DNH262167:DNI262167 DDL262167:DDM262167 CTP262167:CTQ262167 CJT262167:CJU262167 BZX262167:BZY262167 BQB262167:BQC262167 BGF262167:BGG262167 AWJ262167:AWK262167 AMN262167:AMO262167 ACR262167:ACS262167 SV262167:SW262167 IZ262167:JA262167 WVL196631:WVM196631 WLP196631:WLQ196631 WBT196631:WBU196631 VRX196631:VRY196631 VIB196631:VIC196631 UYF196631:UYG196631 UOJ196631:UOK196631 UEN196631:UEO196631 TUR196631:TUS196631 TKV196631:TKW196631 TAZ196631:TBA196631 SRD196631:SRE196631 SHH196631:SHI196631 RXL196631:RXM196631 RNP196631:RNQ196631 RDT196631:RDU196631 QTX196631:QTY196631 QKB196631:QKC196631 QAF196631:QAG196631 PQJ196631:PQK196631 PGN196631:PGO196631 OWR196631:OWS196631 OMV196631:OMW196631 OCZ196631:ODA196631 NTD196631:NTE196631 NJH196631:NJI196631 MZL196631:MZM196631 MPP196631:MPQ196631 MFT196631:MFU196631 LVX196631:LVY196631 LMB196631:LMC196631 LCF196631:LCG196631 KSJ196631:KSK196631 KIN196631:KIO196631 JYR196631:JYS196631 JOV196631:JOW196631 JEZ196631:JFA196631 IVD196631:IVE196631 ILH196631:ILI196631 IBL196631:IBM196631 HRP196631:HRQ196631 HHT196631:HHU196631 GXX196631:GXY196631 GOB196631:GOC196631 GEF196631:GEG196631 FUJ196631:FUK196631 FKN196631:FKO196631 FAR196631:FAS196631 EQV196631:EQW196631 EGZ196631:EHA196631 DXD196631:DXE196631 DNH196631:DNI196631 DDL196631:DDM196631 CTP196631:CTQ196631 CJT196631:CJU196631 BZX196631:BZY196631 BQB196631:BQC196631 BGF196631:BGG196631 AWJ196631:AWK196631 AMN196631:AMO196631 ACR196631:ACS196631 SV196631:SW196631 IZ196631:JA196631 WVL131095:WVM131095 WLP131095:WLQ131095 WBT131095:WBU131095 VRX131095:VRY131095 VIB131095:VIC131095 UYF131095:UYG131095 UOJ131095:UOK131095 UEN131095:UEO131095 TUR131095:TUS131095 TKV131095:TKW131095 TAZ131095:TBA131095 SRD131095:SRE131095 SHH131095:SHI131095 RXL131095:RXM131095 RNP131095:RNQ131095 RDT131095:RDU131095 QTX131095:QTY131095 QKB131095:QKC131095 QAF131095:QAG131095 PQJ131095:PQK131095 PGN131095:PGO131095 OWR131095:OWS131095 OMV131095:OMW131095 OCZ131095:ODA131095 NTD131095:NTE131095 NJH131095:NJI131095 MZL131095:MZM131095 MPP131095:MPQ131095 MFT131095:MFU131095 LVX131095:LVY131095 LMB131095:LMC131095 LCF131095:LCG131095 KSJ131095:KSK131095 KIN131095:KIO131095 JYR131095:JYS131095 JOV131095:JOW131095 JEZ131095:JFA131095 IVD131095:IVE131095 ILH131095:ILI131095 IBL131095:IBM131095 HRP131095:HRQ131095 HHT131095:HHU131095 GXX131095:GXY131095 GOB131095:GOC131095 GEF131095:GEG131095 FUJ131095:FUK131095 FKN131095:FKO131095 FAR131095:FAS131095 EQV131095:EQW131095 EGZ131095:EHA131095 DXD131095:DXE131095 DNH131095:DNI131095 DDL131095:DDM131095 CTP131095:CTQ131095 CJT131095:CJU131095 BZX131095:BZY131095 BQB131095:BQC131095 BGF131095:BGG131095 AWJ131095:AWK131095 AMN131095:AMO131095 ACR131095:ACS131095 SV131095:SW131095 IZ131095:JA131095 WVL65559:WVM65559 WLP65559:WLQ65559 WBT65559:WBU65559 VRX65559:VRY65559 VIB65559:VIC65559 UYF65559:UYG65559 UOJ65559:UOK65559 UEN65559:UEO65559 TUR65559:TUS65559 TKV65559:TKW65559 TAZ65559:TBA65559 SRD65559:SRE65559 SHH65559:SHI65559 RXL65559:RXM65559 RNP65559:RNQ65559 RDT65559:RDU65559 QTX65559:QTY65559 QKB65559:QKC65559 QAF65559:QAG65559 PQJ65559:PQK65559 PGN65559:PGO65559 OWR65559:OWS65559 OMV65559:OMW65559 OCZ65559:ODA65559 NTD65559:NTE65559 NJH65559:NJI65559 MZL65559:MZM65559 MPP65559:MPQ65559 MFT65559:MFU65559 LVX65559:LVY65559 LMB65559:LMC65559 LCF65559:LCG65559 KSJ65559:KSK65559 KIN65559:KIO65559 JYR65559:JYS65559 JOV65559:JOW65559 JEZ65559:JFA65559 IVD65559:IVE65559 ILH65559:ILI65559 IBL65559:IBM65559 HRP65559:HRQ65559 HHT65559:HHU65559 GXX65559:GXY65559 GOB65559:GOC65559 GEF65559:GEG65559 FUJ65559:FUK65559 FKN65559:FKO65559 FAR65559:FAS65559 EQV65559:EQW65559 EGZ65559:EHA65559 DXD65559:DXE65559 DNH65559:DNI65559 DDL65559:DDM65559 CTP65559:CTQ65559 CJT65559:CJU65559 BZX65559:BZY65559 BQB65559:BQC65559 BGF65559:BGG65559 AWJ65559:AWK65559 AMN65559:AMO65559 ACR65559:ACS65559 SV65559:SW65559 IZ65559:JA65559 L65559 L131095 L196631 L262167 L327703 L393239 L458775 L524311 L589847 L655383 L720919 L786455 L851991 L917527 L983063 WVR983069:WVR983118 WLV983069:WLV983118 WBZ983069:WBZ983118 VSD983069:VSD983118 VIH983069:VIH983118 UYL983069:UYL983118 UOP983069:UOP983118 UET983069:UET983118 TUX983069:TUX983118 TLB983069:TLB983118 TBF983069:TBF983118 SRJ983069:SRJ983118 SHN983069:SHN983118 RXR983069:RXR983118 RNV983069:RNV983118 RDZ983069:RDZ983118 QUD983069:QUD983118 QKH983069:QKH983118 QAL983069:QAL983118 PQP983069:PQP983118 PGT983069:PGT983118 OWX983069:OWX983118 ONB983069:ONB983118 ODF983069:ODF983118 NTJ983069:NTJ983118 NJN983069:NJN983118 MZR983069:MZR983118 MPV983069:MPV983118 MFZ983069:MFZ983118 LWD983069:LWD983118 LMH983069:LMH983118 LCL983069:LCL983118 KSP983069:KSP983118 KIT983069:KIT983118 JYX983069:JYX983118 JPB983069:JPB983118 JFF983069:JFF983118 IVJ983069:IVJ983118 ILN983069:ILN983118 IBR983069:IBR983118 HRV983069:HRV983118 HHZ983069:HHZ983118 GYD983069:GYD983118 GOH983069:GOH983118 GEL983069:GEL983118 FUP983069:FUP983118 FKT983069:FKT983118 FAX983069:FAX983118 ERB983069:ERB983118 EHF983069:EHF983118 DXJ983069:DXJ983118 DNN983069:DNN983118 DDR983069:DDR983118 CTV983069:CTV983118 CJZ983069:CJZ983118 CAD983069:CAD983118 BQH983069:BQH983118 BGL983069:BGL983118 AWP983069:AWP983118 AMT983069:AMT983118 ACX983069:ACX983118 TB983069:TB983118 JF983069:JF983118 WVR917533:WVR917582 WLV917533:WLV917582 WBZ917533:WBZ917582 VSD917533:VSD917582 VIH917533:VIH917582 UYL917533:UYL917582 UOP917533:UOP917582 UET917533:UET917582 TUX917533:TUX917582 TLB917533:TLB917582 TBF917533:TBF917582 SRJ917533:SRJ917582 SHN917533:SHN917582 RXR917533:RXR917582 RNV917533:RNV917582 RDZ917533:RDZ917582 QUD917533:QUD917582 QKH917533:QKH917582 QAL917533:QAL917582 PQP917533:PQP917582 PGT917533:PGT917582 OWX917533:OWX917582 ONB917533:ONB917582 ODF917533:ODF917582 NTJ917533:NTJ917582 NJN917533:NJN917582 MZR917533:MZR917582 MPV917533:MPV917582 MFZ917533:MFZ917582 LWD917533:LWD917582 LMH917533:LMH917582 LCL917533:LCL917582 KSP917533:KSP917582 KIT917533:KIT917582 JYX917533:JYX917582 JPB917533:JPB917582 JFF917533:JFF917582 IVJ917533:IVJ917582 ILN917533:ILN917582 IBR917533:IBR917582 HRV917533:HRV917582 HHZ917533:HHZ917582 GYD917533:GYD917582 GOH917533:GOH917582 GEL917533:GEL917582 FUP917533:FUP917582 FKT917533:FKT917582 FAX917533:FAX917582 ERB917533:ERB917582 EHF917533:EHF917582 DXJ917533:DXJ917582 DNN917533:DNN917582 DDR917533:DDR917582 CTV917533:CTV917582 CJZ917533:CJZ917582 CAD917533:CAD917582 BQH917533:BQH917582 BGL917533:BGL917582 AWP917533:AWP917582 AMT917533:AMT917582 ACX917533:ACX917582 TB917533:TB917582 JF917533:JF917582 WVR851997:WVR852046 WLV851997:WLV852046 WBZ851997:WBZ852046 VSD851997:VSD852046 VIH851997:VIH852046 UYL851997:UYL852046 UOP851997:UOP852046 UET851997:UET852046 TUX851997:TUX852046 TLB851997:TLB852046 TBF851997:TBF852046 SRJ851997:SRJ852046 SHN851997:SHN852046 RXR851997:RXR852046 RNV851997:RNV852046 RDZ851997:RDZ852046 QUD851997:QUD852046 QKH851997:QKH852046 QAL851997:QAL852046 PQP851997:PQP852046 PGT851997:PGT852046 OWX851997:OWX852046 ONB851997:ONB852046 ODF851997:ODF852046 NTJ851997:NTJ852046 NJN851997:NJN852046 MZR851997:MZR852046 MPV851997:MPV852046 MFZ851997:MFZ852046 LWD851997:LWD852046 LMH851997:LMH852046 LCL851997:LCL852046 KSP851997:KSP852046 KIT851997:KIT852046 JYX851997:JYX852046 JPB851997:JPB852046 JFF851997:JFF852046 IVJ851997:IVJ852046 ILN851997:ILN852046 IBR851997:IBR852046 HRV851997:HRV852046 HHZ851997:HHZ852046 GYD851997:GYD852046 GOH851997:GOH852046 GEL851997:GEL852046 FUP851997:FUP852046 FKT851997:FKT852046 FAX851997:FAX852046 ERB851997:ERB852046 EHF851997:EHF852046 DXJ851997:DXJ852046 DNN851997:DNN852046 DDR851997:DDR852046 CTV851997:CTV852046 CJZ851997:CJZ852046 CAD851997:CAD852046 BQH851997:BQH852046 BGL851997:BGL852046 AWP851997:AWP852046 AMT851997:AMT852046 ACX851997:ACX852046 TB851997:TB852046 JF851997:JF852046 WVR786461:WVR786510 WLV786461:WLV786510 WBZ786461:WBZ786510 VSD786461:VSD786510 VIH786461:VIH786510 UYL786461:UYL786510 UOP786461:UOP786510 UET786461:UET786510 TUX786461:TUX786510 TLB786461:TLB786510 TBF786461:TBF786510 SRJ786461:SRJ786510 SHN786461:SHN786510 RXR786461:RXR786510 RNV786461:RNV786510 RDZ786461:RDZ786510 QUD786461:QUD786510 QKH786461:QKH786510 QAL786461:QAL786510 PQP786461:PQP786510 PGT786461:PGT786510 OWX786461:OWX786510 ONB786461:ONB786510 ODF786461:ODF786510 NTJ786461:NTJ786510 NJN786461:NJN786510 MZR786461:MZR786510 MPV786461:MPV786510 MFZ786461:MFZ786510 LWD786461:LWD786510 LMH786461:LMH786510 LCL786461:LCL786510 KSP786461:KSP786510 KIT786461:KIT786510 JYX786461:JYX786510 JPB786461:JPB786510 JFF786461:JFF786510 IVJ786461:IVJ786510 ILN786461:ILN786510 IBR786461:IBR786510 HRV786461:HRV786510 HHZ786461:HHZ786510 GYD786461:GYD786510 GOH786461:GOH786510 GEL786461:GEL786510 FUP786461:FUP786510 FKT786461:FKT786510 FAX786461:FAX786510 ERB786461:ERB786510 EHF786461:EHF786510 DXJ786461:DXJ786510 DNN786461:DNN786510 DDR786461:DDR786510 CTV786461:CTV786510 CJZ786461:CJZ786510 CAD786461:CAD786510 BQH786461:BQH786510 BGL786461:BGL786510 AWP786461:AWP786510 AMT786461:AMT786510 ACX786461:ACX786510 TB786461:TB786510 JF786461:JF786510 WVR720925:WVR720974 WLV720925:WLV720974 WBZ720925:WBZ720974 VSD720925:VSD720974 VIH720925:VIH720974 UYL720925:UYL720974 UOP720925:UOP720974 UET720925:UET720974 TUX720925:TUX720974 TLB720925:TLB720974 TBF720925:TBF720974 SRJ720925:SRJ720974 SHN720925:SHN720974 RXR720925:RXR720974 RNV720925:RNV720974 RDZ720925:RDZ720974 QUD720925:QUD720974 QKH720925:QKH720974 QAL720925:QAL720974 PQP720925:PQP720974 PGT720925:PGT720974 OWX720925:OWX720974 ONB720925:ONB720974 ODF720925:ODF720974 NTJ720925:NTJ720974 NJN720925:NJN720974 MZR720925:MZR720974 MPV720925:MPV720974 MFZ720925:MFZ720974 LWD720925:LWD720974 LMH720925:LMH720974 LCL720925:LCL720974 KSP720925:KSP720974 KIT720925:KIT720974 JYX720925:JYX720974 JPB720925:JPB720974 JFF720925:JFF720974 IVJ720925:IVJ720974 ILN720925:ILN720974 IBR720925:IBR720974 HRV720925:HRV720974 HHZ720925:HHZ720974 GYD720925:GYD720974 GOH720925:GOH720974 GEL720925:GEL720974 FUP720925:FUP720974 FKT720925:FKT720974 FAX720925:FAX720974 ERB720925:ERB720974 EHF720925:EHF720974 DXJ720925:DXJ720974 DNN720925:DNN720974 DDR720925:DDR720974 CTV720925:CTV720974 CJZ720925:CJZ720974 CAD720925:CAD720974 BQH720925:BQH720974 BGL720925:BGL720974 AWP720925:AWP720974 AMT720925:AMT720974 ACX720925:ACX720974 TB720925:TB720974 JF720925:JF720974 WVR655389:WVR655438 WLV655389:WLV655438 WBZ655389:WBZ655438 VSD655389:VSD655438 VIH655389:VIH655438 UYL655389:UYL655438 UOP655389:UOP655438 UET655389:UET655438 TUX655389:TUX655438 TLB655389:TLB655438 TBF655389:TBF655438 SRJ655389:SRJ655438 SHN655389:SHN655438 RXR655389:RXR655438 RNV655389:RNV655438 RDZ655389:RDZ655438 QUD655389:QUD655438 QKH655389:QKH655438 QAL655389:QAL655438 PQP655389:PQP655438 PGT655389:PGT655438 OWX655389:OWX655438 ONB655389:ONB655438 ODF655389:ODF655438 NTJ655389:NTJ655438 NJN655389:NJN655438 MZR655389:MZR655438 MPV655389:MPV655438 MFZ655389:MFZ655438 LWD655389:LWD655438 LMH655389:LMH655438 LCL655389:LCL655438 KSP655389:KSP655438 KIT655389:KIT655438 JYX655389:JYX655438 JPB655389:JPB655438 JFF655389:JFF655438 IVJ655389:IVJ655438 ILN655389:ILN655438 IBR655389:IBR655438 HRV655389:HRV655438 HHZ655389:HHZ655438 GYD655389:GYD655438 GOH655389:GOH655438 GEL655389:GEL655438 FUP655389:FUP655438 FKT655389:FKT655438 FAX655389:FAX655438 ERB655389:ERB655438 EHF655389:EHF655438 DXJ655389:DXJ655438 DNN655389:DNN655438 DDR655389:DDR655438 CTV655389:CTV655438 CJZ655389:CJZ655438 CAD655389:CAD655438 BQH655389:BQH655438 BGL655389:BGL655438 AWP655389:AWP655438 AMT655389:AMT655438 ACX655389:ACX655438 TB655389:TB655438 JF655389:JF655438 WVR589853:WVR589902 WLV589853:WLV589902 WBZ589853:WBZ589902 VSD589853:VSD589902 VIH589853:VIH589902 UYL589853:UYL589902 UOP589853:UOP589902 UET589853:UET589902 TUX589853:TUX589902 TLB589853:TLB589902 TBF589853:TBF589902 SRJ589853:SRJ589902 SHN589853:SHN589902 RXR589853:RXR589902 RNV589853:RNV589902 RDZ589853:RDZ589902 QUD589853:QUD589902 QKH589853:QKH589902 QAL589853:QAL589902 PQP589853:PQP589902 PGT589853:PGT589902 OWX589853:OWX589902 ONB589853:ONB589902 ODF589853:ODF589902 NTJ589853:NTJ589902 NJN589853:NJN589902 MZR589853:MZR589902 MPV589853:MPV589902 MFZ589853:MFZ589902 LWD589853:LWD589902 LMH589853:LMH589902 LCL589853:LCL589902 KSP589853:KSP589902 KIT589853:KIT589902 JYX589853:JYX589902 JPB589853:JPB589902 JFF589853:JFF589902 IVJ589853:IVJ589902 ILN589853:ILN589902 IBR589853:IBR589902 HRV589853:HRV589902 HHZ589853:HHZ589902 GYD589853:GYD589902 GOH589853:GOH589902 GEL589853:GEL589902 FUP589853:FUP589902 FKT589853:FKT589902 FAX589853:FAX589902 ERB589853:ERB589902 EHF589853:EHF589902 DXJ589853:DXJ589902 DNN589853:DNN589902 DDR589853:DDR589902 CTV589853:CTV589902 CJZ589853:CJZ589902 CAD589853:CAD589902 BQH589853:BQH589902 BGL589853:BGL589902 AWP589853:AWP589902 AMT589853:AMT589902 ACX589853:ACX589902 TB589853:TB589902 JF589853:JF589902 WVR524317:WVR524366 WLV524317:WLV524366 WBZ524317:WBZ524366 VSD524317:VSD524366 VIH524317:VIH524366 UYL524317:UYL524366 UOP524317:UOP524366 UET524317:UET524366 TUX524317:TUX524366 TLB524317:TLB524366 TBF524317:TBF524366 SRJ524317:SRJ524366 SHN524317:SHN524366 RXR524317:RXR524366 RNV524317:RNV524366 RDZ524317:RDZ524366 QUD524317:QUD524366 QKH524317:QKH524366 QAL524317:QAL524366 PQP524317:PQP524366 PGT524317:PGT524366 OWX524317:OWX524366 ONB524317:ONB524366 ODF524317:ODF524366 NTJ524317:NTJ524366 NJN524317:NJN524366 MZR524317:MZR524366 MPV524317:MPV524366 MFZ524317:MFZ524366 LWD524317:LWD524366 LMH524317:LMH524366 LCL524317:LCL524366 KSP524317:KSP524366 KIT524317:KIT524366 JYX524317:JYX524366 JPB524317:JPB524366 JFF524317:JFF524366 IVJ524317:IVJ524366 ILN524317:ILN524366 IBR524317:IBR524366 HRV524317:HRV524366 HHZ524317:HHZ524366 GYD524317:GYD524366 GOH524317:GOH524366 GEL524317:GEL524366 FUP524317:FUP524366 FKT524317:FKT524366 FAX524317:FAX524366 ERB524317:ERB524366 EHF524317:EHF524366 DXJ524317:DXJ524366 DNN524317:DNN524366 DDR524317:DDR524366 CTV524317:CTV524366 CJZ524317:CJZ524366 CAD524317:CAD524366 BQH524317:BQH524366 BGL524317:BGL524366 AWP524317:AWP524366 AMT524317:AMT524366 ACX524317:ACX524366 TB524317:TB524366 JF524317:JF524366 WVR458781:WVR458830 WLV458781:WLV458830 WBZ458781:WBZ458830 VSD458781:VSD458830 VIH458781:VIH458830 UYL458781:UYL458830 UOP458781:UOP458830 UET458781:UET458830 TUX458781:TUX458830 TLB458781:TLB458830 TBF458781:TBF458830 SRJ458781:SRJ458830 SHN458781:SHN458830 RXR458781:RXR458830 RNV458781:RNV458830 RDZ458781:RDZ458830 QUD458781:QUD458830 QKH458781:QKH458830 QAL458781:QAL458830 PQP458781:PQP458830 PGT458781:PGT458830 OWX458781:OWX458830 ONB458781:ONB458830 ODF458781:ODF458830 NTJ458781:NTJ458830 NJN458781:NJN458830 MZR458781:MZR458830 MPV458781:MPV458830 MFZ458781:MFZ458830 LWD458781:LWD458830 LMH458781:LMH458830 LCL458781:LCL458830 KSP458781:KSP458830 KIT458781:KIT458830 JYX458781:JYX458830 JPB458781:JPB458830 JFF458781:JFF458830 IVJ458781:IVJ458830 ILN458781:ILN458830 IBR458781:IBR458830 HRV458781:HRV458830 HHZ458781:HHZ458830 GYD458781:GYD458830 GOH458781:GOH458830 GEL458781:GEL458830 FUP458781:FUP458830 FKT458781:FKT458830 FAX458781:FAX458830 ERB458781:ERB458830 EHF458781:EHF458830 DXJ458781:DXJ458830 DNN458781:DNN458830 DDR458781:DDR458830 CTV458781:CTV458830 CJZ458781:CJZ458830 CAD458781:CAD458830 BQH458781:BQH458830 BGL458781:BGL458830 AWP458781:AWP458830 AMT458781:AMT458830 ACX458781:ACX458830 TB458781:TB458830 JF458781:JF458830 WVR393245:WVR393294 WLV393245:WLV393294 WBZ393245:WBZ393294 VSD393245:VSD393294 VIH393245:VIH393294 UYL393245:UYL393294 UOP393245:UOP393294 UET393245:UET393294 TUX393245:TUX393294 TLB393245:TLB393294 TBF393245:TBF393294 SRJ393245:SRJ393294 SHN393245:SHN393294 RXR393245:RXR393294 RNV393245:RNV393294 RDZ393245:RDZ393294 QUD393245:QUD393294 QKH393245:QKH393294 QAL393245:QAL393294 PQP393245:PQP393294 PGT393245:PGT393294 OWX393245:OWX393294 ONB393245:ONB393294 ODF393245:ODF393294 NTJ393245:NTJ393294 NJN393245:NJN393294 MZR393245:MZR393294 MPV393245:MPV393294 MFZ393245:MFZ393294 LWD393245:LWD393294 LMH393245:LMH393294 LCL393245:LCL393294 KSP393245:KSP393294 KIT393245:KIT393294 JYX393245:JYX393294 JPB393245:JPB393294 JFF393245:JFF393294 IVJ393245:IVJ393294 ILN393245:ILN393294 IBR393245:IBR393294 HRV393245:HRV393294 HHZ393245:HHZ393294 GYD393245:GYD393294 GOH393245:GOH393294 GEL393245:GEL393294 FUP393245:FUP393294 FKT393245:FKT393294 FAX393245:FAX393294 ERB393245:ERB393294 EHF393245:EHF393294 DXJ393245:DXJ393294 DNN393245:DNN393294 DDR393245:DDR393294 CTV393245:CTV393294 CJZ393245:CJZ393294 CAD393245:CAD393294 BQH393245:BQH393294 BGL393245:BGL393294 AWP393245:AWP393294 AMT393245:AMT393294 ACX393245:ACX393294 TB393245:TB393294 JF393245:JF393294 WVR327709:WVR327758 WLV327709:WLV327758 WBZ327709:WBZ327758 VSD327709:VSD327758 VIH327709:VIH327758 UYL327709:UYL327758 UOP327709:UOP327758 UET327709:UET327758 TUX327709:TUX327758 TLB327709:TLB327758 TBF327709:TBF327758 SRJ327709:SRJ327758 SHN327709:SHN327758 RXR327709:RXR327758 RNV327709:RNV327758 RDZ327709:RDZ327758 QUD327709:QUD327758 QKH327709:QKH327758 QAL327709:QAL327758 PQP327709:PQP327758 PGT327709:PGT327758 OWX327709:OWX327758 ONB327709:ONB327758 ODF327709:ODF327758 NTJ327709:NTJ327758 NJN327709:NJN327758 MZR327709:MZR327758 MPV327709:MPV327758 MFZ327709:MFZ327758 LWD327709:LWD327758 LMH327709:LMH327758 LCL327709:LCL327758 KSP327709:KSP327758 KIT327709:KIT327758 JYX327709:JYX327758 JPB327709:JPB327758 JFF327709:JFF327758 IVJ327709:IVJ327758 ILN327709:ILN327758 IBR327709:IBR327758 HRV327709:HRV327758 HHZ327709:HHZ327758 GYD327709:GYD327758 GOH327709:GOH327758 GEL327709:GEL327758 FUP327709:FUP327758 FKT327709:FKT327758 FAX327709:FAX327758 ERB327709:ERB327758 EHF327709:EHF327758 DXJ327709:DXJ327758 DNN327709:DNN327758 DDR327709:DDR327758 CTV327709:CTV327758 CJZ327709:CJZ327758 CAD327709:CAD327758 BQH327709:BQH327758 BGL327709:BGL327758 AWP327709:AWP327758 AMT327709:AMT327758 ACX327709:ACX327758 TB327709:TB327758 JF327709:JF327758 WVR262173:WVR262222 WLV262173:WLV262222 WBZ262173:WBZ262222 VSD262173:VSD262222 VIH262173:VIH262222 UYL262173:UYL262222 UOP262173:UOP262222 UET262173:UET262222 TUX262173:TUX262222 TLB262173:TLB262222 TBF262173:TBF262222 SRJ262173:SRJ262222 SHN262173:SHN262222 RXR262173:RXR262222 RNV262173:RNV262222 RDZ262173:RDZ262222 QUD262173:QUD262222 QKH262173:QKH262222 QAL262173:QAL262222 PQP262173:PQP262222 PGT262173:PGT262222 OWX262173:OWX262222 ONB262173:ONB262222 ODF262173:ODF262222 NTJ262173:NTJ262222 NJN262173:NJN262222 MZR262173:MZR262222 MPV262173:MPV262222 MFZ262173:MFZ262222 LWD262173:LWD262222 LMH262173:LMH262222 LCL262173:LCL262222 KSP262173:KSP262222 KIT262173:KIT262222 JYX262173:JYX262222 JPB262173:JPB262222 JFF262173:JFF262222 IVJ262173:IVJ262222 ILN262173:ILN262222 IBR262173:IBR262222 HRV262173:HRV262222 HHZ262173:HHZ262222 GYD262173:GYD262222 GOH262173:GOH262222 GEL262173:GEL262222 FUP262173:FUP262222 FKT262173:FKT262222 FAX262173:FAX262222 ERB262173:ERB262222 EHF262173:EHF262222 DXJ262173:DXJ262222 DNN262173:DNN262222 DDR262173:DDR262222 CTV262173:CTV262222 CJZ262173:CJZ262222 CAD262173:CAD262222 BQH262173:BQH262222 BGL262173:BGL262222 AWP262173:AWP262222 AMT262173:AMT262222 ACX262173:ACX262222 TB262173:TB262222 JF262173:JF262222 WVR196637:WVR196686 WLV196637:WLV196686 WBZ196637:WBZ196686 VSD196637:VSD196686 VIH196637:VIH196686 UYL196637:UYL196686 UOP196637:UOP196686 UET196637:UET196686 TUX196637:TUX196686 TLB196637:TLB196686 TBF196637:TBF196686 SRJ196637:SRJ196686 SHN196637:SHN196686 RXR196637:RXR196686 RNV196637:RNV196686 RDZ196637:RDZ196686 QUD196637:QUD196686 QKH196637:QKH196686 QAL196637:QAL196686 PQP196637:PQP196686 PGT196637:PGT196686 OWX196637:OWX196686 ONB196637:ONB196686 ODF196637:ODF196686 NTJ196637:NTJ196686 NJN196637:NJN196686 MZR196637:MZR196686 MPV196637:MPV196686 MFZ196637:MFZ196686 LWD196637:LWD196686 LMH196637:LMH196686 LCL196637:LCL196686 KSP196637:KSP196686 KIT196637:KIT196686 JYX196637:JYX196686 JPB196637:JPB196686 JFF196637:JFF196686 IVJ196637:IVJ196686 ILN196637:ILN196686 IBR196637:IBR196686 HRV196637:HRV196686 HHZ196637:HHZ196686 GYD196637:GYD196686 GOH196637:GOH196686 GEL196637:GEL196686 FUP196637:FUP196686 FKT196637:FKT196686 FAX196637:FAX196686 ERB196637:ERB196686 EHF196637:EHF196686 DXJ196637:DXJ196686 DNN196637:DNN196686 DDR196637:DDR196686 CTV196637:CTV196686 CJZ196637:CJZ196686 CAD196637:CAD196686 BQH196637:BQH196686 BGL196637:BGL196686 AWP196637:AWP196686 AMT196637:AMT196686 ACX196637:ACX196686 TB196637:TB196686 JF196637:JF196686 WVR131101:WVR131150 WLV131101:WLV131150 WBZ131101:WBZ131150 VSD131101:VSD131150 VIH131101:VIH131150 UYL131101:UYL131150 UOP131101:UOP131150 UET131101:UET131150 TUX131101:TUX131150 TLB131101:TLB131150 TBF131101:TBF131150 SRJ131101:SRJ131150 SHN131101:SHN131150 RXR131101:RXR131150 RNV131101:RNV131150 RDZ131101:RDZ131150 QUD131101:QUD131150 QKH131101:QKH131150 QAL131101:QAL131150 PQP131101:PQP131150 PGT131101:PGT131150 OWX131101:OWX131150 ONB131101:ONB131150 ODF131101:ODF131150 NTJ131101:NTJ131150 NJN131101:NJN131150 MZR131101:MZR131150 MPV131101:MPV131150 MFZ131101:MFZ131150 LWD131101:LWD131150 LMH131101:LMH131150 LCL131101:LCL131150 KSP131101:KSP131150 KIT131101:KIT131150 JYX131101:JYX131150 JPB131101:JPB131150 JFF131101:JFF131150 IVJ131101:IVJ131150 ILN131101:ILN131150 IBR131101:IBR131150 HRV131101:HRV131150 HHZ131101:HHZ131150 GYD131101:GYD131150 GOH131101:GOH131150 GEL131101:GEL131150 FUP131101:FUP131150 FKT131101:FKT131150 FAX131101:FAX131150 ERB131101:ERB131150 EHF131101:EHF131150 DXJ131101:DXJ131150 DNN131101:DNN131150 DDR131101:DDR131150 CTV131101:CTV131150 CJZ131101:CJZ131150 CAD131101:CAD131150 BQH131101:BQH131150 BGL131101:BGL131150 AWP131101:AWP131150 AMT131101:AMT131150 ACX131101:ACX131150 TB131101:TB131150 JF131101:JF131150 WVR65565:WVR65614 WLV65565:WLV65614 WBZ65565:WBZ65614 VSD65565:VSD65614 VIH65565:VIH65614 UYL65565:UYL65614 UOP65565:UOP65614 UET65565:UET65614 TUX65565:TUX65614 TLB65565:TLB65614 TBF65565:TBF65614 SRJ65565:SRJ65614 SHN65565:SHN65614 RXR65565:RXR65614 RNV65565:RNV65614 RDZ65565:RDZ65614 QUD65565:QUD65614 QKH65565:QKH65614 QAL65565:QAL65614 PQP65565:PQP65614 PGT65565:PGT65614 OWX65565:OWX65614 ONB65565:ONB65614 ODF65565:ODF65614 NTJ65565:NTJ65614 NJN65565:NJN65614 MZR65565:MZR65614 MPV65565:MPV65614 MFZ65565:MFZ65614 LWD65565:LWD65614 LMH65565:LMH65614 LCL65565:LCL65614 KSP65565:KSP65614 KIT65565:KIT65614 JYX65565:JYX65614 JPB65565:JPB65614 JFF65565:JFF65614 IVJ65565:IVJ65614 ILN65565:ILN65614 IBR65565:IBR65614 HRV65565:HRV65614 HHZ65565:HHZ65614 GYD65565:GYD65614 GOH65565:GOH65614 GEL65565:GEL65614 FUP65565:FUP65614 FKT65565:FKT65614 FAX65565:FAX65614 ERB65565:ERB65614 EHF65565:EHF65614 DXJ65565:DXJ65614 DNN65565:DNN65614 DDR65565:DDR65614 CTV65565:CTV65614 CJZ65565:CJZ65614 CAD65565:CAD65614 BQH65565:BQH65614 BGL65565:BGL65614 AWP65565:AWP65614 AMT65565:AMT65614 ACX65565:ACX65614 TB65565:TB65614 JF65565:JF65614 WVJ983069:WVL983118 WLN983069:WLP983118 WBR983069:WBT983118 VRV983069:VRX983118 VHZ983069:VIB983118 UYD983069:UYF983118 UOH983069:UOJ983118 UEL983069:UEN983118 TUP983069:TUR983118 TKT983069:TKV983118 TAX983069:TAZ983118 SRB983069:SRD983118 SHF983069:SHH983118 RXJ983069:RXL983118 RNN983069:RNP983118 RDR983069:RDT983118 QTV983069:QTX983118 QJZ983069:QKB983118 QAD983069:QAF983118 PQH983069:PQJ983118 PGL983069:PGN983118 OWP983069:OWR983118 OMT983069:OMV983118 OCX983069:OCZ983118 NTB983069:NTD983118 NJF983069:NJH983118 MZJ983069:MZL983118 MPN983069:MPP983118 MFR983069:MFT983118 LVV983069:LVX983118 LLZ983069:LMB983118 LCD983069:LCF983118 KSH983069:KSJ983118 KIL983069:KIN983118 JYP983069:JYR983118 JOT983069:JOV983118 JEX983069:JEZ983118 IVB983069:IVD983118 ILF983069:ILH983118 IBJ983069:IBL983118 HRN983069:HRP983118 HHR983069:HHT983118 GXV983069:GXX983118 GNZ983069:GOB983118 GED983069:GEF983118 FUH983069:FUJ983118 FKL983069:FKN983118 FAP983069:FAR983118 EQT983069:EQV983118 EGX983069:EGZ983118 DXB983069:DXD983118 DNF983069:DNH983118 DDJ983069:DDL983118 CTN983069:CTP983118 CJR983069:CJT983118 BZV983069:BZX983118 BPZ983069:BQB983118 BGD983069:BGF983118 AWH983069:AWJ983118 AML983069:AMN983118 ACP983069:ACR983118 ST983069:SV983118 IX983069:IZ983118 WVJ917533:WVL917582 WLN917533:WLP917582 WBR917533:WBT917582 VRV917533:VRX917582 VHZ917533:VIB917582 UYD917533:UYF917582 UOH917533:UOJ917582 UEL917533:UEN917582 TUP917533:TUR917582 TKT917533:TKV917582 TAX917533:TAZ917582 SRB917533:SRD917582 SHF917533:SHH917582 RXJ917533:RXL917582 RNN917533:RNP917582 RDR917533:RDT917582 QTV917533:QTX917582 QJZ917533:QKB917582 QAD917533:QAF917582 PQH917533:PQJ917582 PGL917533:PGN917582 OWP917533:OWR917582 OMT917533:OMV917582 OCX917533:OCZ917582 NTB917533:NTD917582 NJF917533:NJH917582 MZJ917533:MZL917582 MPN917533:MPP917582 MFR917533:MFT917582 LVV917533:LVX917582 LLZ917533:LMB917582 LCD917533:LCF917582 KSH917533:KSJ917582 KIL917533:KIN917582 JYP917533:JYR917582 JOT917533:JOV917582 JEX917533:JEZ917582 IVB917533:IVD917582 ILF917533:ILH917582 IBJ917533:IBL917582 HRN917533:HRP917582 HHR917533:HHT917582 GXV917533:GXX917582 GNZ917533:GOB917582 GED917533:GEF917582 FUH917533:FUJ917582 FKL917533:FKN917582 FAP917533:FAR917582 EQT917533:EQV917582 EGX917533:EGZ917582 DXB917533:DXD917582 DNF917533:DNH917582 DDJ917533:DDL917582 CTN917533:CTP917582 CJR917533:CJT917582 BZV917533:BZX917582 BPZ917533:BQB917582 BGD917533:BGF917582 AWH917533:AWJ917582 AML917533:AMN917582 ACP917533:ACR917582 ST917533:SV917582 IX917533:IZ917582 WVJ851997:WVL852046 WLN851997:WLP852046 WBR851997:WBT852046 VRV851997:VRX852046 VHZ851997:VIB852046 UYD851997:UYF852046 UOH851997:UOJ852046 UEL851997:UEN852046 TUP851997:TUR852046 TKT851997:TKV852046 TAX851997:TAZ852046 SRB851997:SRD852046 SHF851997:SHH852046 RXJ851997:RXL852046 RNN851997:RNP852046 RDR851997:RDT852046 QTV851997:QTX852046 QJZ851997:QKB852046 QAD851997:QAF852046 PQH851997:PQJ852046 PGL851997:PGN852046 OWP851997:OWR852046 OMT851997:OMV852046 OCX851997:OCZ852046 NTB851997:NTD852046 NJF851997:NJH852046 MZJ851997:MZL852046 MPN851997:MPP852046 MFR851997:MFT852046 LVV851997:LVX852046 LLZ851997:LMB852046 LCD851997:LCF852046 KSH851997:KSJ852046 KIL851997:KIN852046 JYP851997:JYR852046 JOT851997:JOV852046 JEX851997:JEZ852046 IVB851997:IVD852046 ILF851997:ILH852046 IBJ851997:IBL852046 HRN851997:HRP852046 HHR851997:HHT852046 GXV851997:GXX852046 GNZ851997:GOB852046 GED851997:GEF852046 FUH851997:FUJ852046 FKL851997:FKN852046 FAP851997:FAR852046 EQT851997:EQV852046 EGX851997:EGZ852046 DXB851997:DXD852046 DNF851997:DNH852046 DDJ851997:DDL852046 CTN851997:CTP852046 CJR851997:CJT852046 BZV851997:BZX852046 BPZ851997:BQB852046 BGD851997:BGF852046 AWH851997:AWJ852046 AML851997:AMN852046 ACP851997:ACR852046 ST851997:SV852046 IX851997:IZ852046 WVJ786461:WVL786510 WLN786461:WLP786510 WBR786461:WBT786510 VRV786461:VRX786510 VHZ786461:VIB786510 UYD786461:UYF786510 UOH786461:UOJ786510 UEL786461:UEN786510 TUP786461:TUR786510 TKT786461:TKV786510 TAX786461:TAZ786510 SRB786461:SRD786510 SHF786461:SHH786510 RXJ786461:RXL786510 RNN786461:RNP786510 RDR786461:RDT786510 QTV786461:QTX786510 QJZ786461:QKB786510 QAD786461:QAF786510 PQH786461:PQJ786510 PGL786461:PGN786510 OWP786461:OWR786510 OMT786461:OMV786510 OCX786461:OCZ786510 NTB786461:NTD786510 NJF786461:NJH786510 MZJ786461:MZL786510 MPN786461:MPP786510 MFR786461:MFT786510 LVV786461:LVX786510 LLZ786461:LMB786510 LCD786461:LCF786510 KSH786461:KSJ786510 KIL786461:KIN786510 JYP786461:JYR786510 JOT786461:JOV786510 JEX786461:JEZ786510 IVB786461:IVD786510 ILF786461:ILH786510 IBJ786461:IBL786510 HRN786461:HRP786510 HHR786461:HHT786510 GXV786461:GXX786510 GNZ786461:GOB786510 GED786461:GEF786510 FUH786461:FUJ786510 FKL786461:FKN786510 FAP786461:FAR786510 EQT786461:EQV786510 EGX786461:EGZ786510 DXB786461:DXD786510 DNF786461:DNH786510 DDJ786461:DDL786510 CTN786461:CTP786510 CJR786461:CJT786510 BZV786461:BZX786510 BPZ786461:BQB786510 BGD786461:BGF786510 AWH786461:AWJ786510 AML786461:AMN786510 ACP786461:ACR786510 ST786461:SV786510 IX786461:IZ786510 WVJ720925:WVL720974 WLN720925:WLP720974 WBR720925:WBT720974 VRV720925:VRX720974 VHZ720925:VIB720974 UYD720925:UYF720974 UOH720925:UOJ720974 UEL720925:UEN720974 TUP720925:TUR720974 TKT720925:TKV720974 TAX720925:TAZ720974 SRB720925:SRD720974 SHF720925:SHH720974 RXJ720925:RXL720974 RNN720925:RNP720974 RDR720925:RDT720974 QTV720925:QTX720974 QJZ720925:QKB720974 QAD720925:QAF720974 PQH720925:PQJ720974 PGL720925:PGN720974 OWP720925:OWR720974 OMT720925:OMV720974 OCX720925:OCZ720974 NTB720925:NTD720974 NJF720925:NJH720974 MZJ720925:MZL720974 MPN720925:MPP720974 MFR720925:MFT720974 LVV720925:LVX720974 LLZ720925:LMB720974 LCD720925:LCF720974 KSH720925:KSJ720974 KIL720925:KIN720974 JYP720925:JYR720974 JOT720925:JOV720974 JEX720925:JEZ720974 IVB720925:IVD720974 ILF720925:ILH720974 IBJ720925:IBL720974 HRN720925:HRP720974 HHR720925:HHT720974 GXV720925:GXX720974 GNZ720925:GOB720974 GED720925:GEF720974 FUH720925:FUJ720974 FKL720925:FKN720974 FAP720925:FAR720974 EQT720925:EQV720974 EGX720925:EGZ720974 DXB720925:DXD720974 DNF720925:DNH720974 DDJ720925:DDL720974 CTN720925:CTP720974 CJR720925:CJT720974 BZV720925:BZX720974 BPZ720925:BQB720974 BGD720925:BGF720974 AWH720925:AWJ720974 AML720925:AMN720974 ACP720925:ACR720974 ST720925:SV720974 IX720925:IZ720974 WVJ655389:WVL655438 WLN655389:WLP655438 WBR655389:WBT655438 VRV655389:VRX655438 VHZ655389:VIB655438 UYD655389:UYF655438 UOH655389:UOJ655438 UEL655389:UEN655438 TUP655389:TUR655438 TKT655389:TKV655438 TAX655389:TAZ655438 SRB655389:SRD655438 SHF655389:SHH655438 RXJ655389:RXL655438 RNN655389:RNP655438 RDR655389:RDT655438 QTV655389:QTX655438 QJZ655389:QKB655438 QAD655389:QAF655438 PQH655389:PQJ655438 PGL655389:PGN655438 OWP655389:OWR655438 OMT655389:OMV655438 OCX655389:OCZ655438 NTB655389:NTD655438 NJF655389:NJH655438 MZJ655389:MZL655438 MPN655389:MPP655438 MFR655389:MFT655438 LVV655389:LVX655438 LLZ655389:LMB655438 LCD655389:LCF655438 KSH655389:KSJ655438 KIL655389:KIN655438 JYP655389:JYR655438 JOT655389:JOV655438 JEX655389:JEZ655438 IVB655389:IVD655438 ILF655389:ILH655438 IBJ655389:IBL655438 HRN655389:HRP655438 HHR655389:HHT655438 GXV655389:GXX655438 GNZ655389:GOB655438 GED655389:GEF655438 FUH655389:FUJ655438 FKL655389:FKN655438 FAP655389:FAR655438 EQT655389:EQV655438 EGX655389:EGZ655438 DXB655389:DXD655438 DNF655389:DNH655438 DDJ655389:DDL655438 CTN655389:CTP655438 CJR655389:CJT655438 BZV655389:BZX655438 BPZ655389:BQB655438 BGD655389:BGF655438 AWH655389:AWJ655438 AML655389:AMN655438 ACP655389:ACR655438 ST655389:SV655438 IX655389:IZ655438 WVJ589853:WVL589902 WLN589853:WLP589902 WBR589853:WBT589902 VRV589853:VRX589902 VHZ589853:VIB589902 UYD589853:UYF589902 UOH589853:UOJ589902 UEL589853:UEN589902 TUP589853:TUR589902 TKT589853:TKV589902 TAX589853:TAZ589902 SRB589853:SRD589902 SHF589853:SHH589902 RXJ589853:RXL589902 RNN589853:RNP589902 RDR589853:RDT589902 QTV589853:QTX589902 QJZ589853:QKB589902 QAD589853:QAF589902 PQH589853:PQJ589902 PGL589853:PGN589902 OWP589853:OWR589902 OMT589853:OMV589902 OCX589853:OCZ589902 NTB589853:NTD589902 NJF589853:NJH589902 MZJ589853:MZL589902 MPN589853:MPP589902 MFR589853:MFT589902 LVV589853:LVX589902 LLZ589853:LMB589902 LCD589853:LCF589902 KSH589853:KSJ589902 KIL589853:KIN589902 JYP589853:JYR589902 JOT589853:JOV589902 JEX589853:JEZ589902 IVB589853:IVD589902 ILF589853:ILH589902 IBJ589853:IBL589902 HRN589853:HRP589902 HHR589853:HHT589902 GXV589853:GXX589902 GNZ589853:GOB589902 GED589853:GEF589902 FUH589853:FUJ589902 FKL589853:FKN589902 FAP589853:FAR589902 EQT589853:EQV589902 EGX589853:EGZ589902 DXB589853:DXD589902 DNF589853:DNH589902 DDJ589853:DDL589902 CTN589853:CTP589902 CJR589853:CJT589902 BZV589853:BZX589902 BPZ589853:BQB589902 BGD589853:BGF589902 AWH589853:AWJ589902 AML589853:AMN589902 ACP589853:ACR589902 ST589853:SV589902 IX589853:IZ589902 WVJ524317:WVL524366 WLN524317:WLP524366 WBR524317:WBT524366 VRV524317:VRX524366 VHZ524317:VIB524366 UYD524317:UYF524366 UOH524317:UOJ524366 UEL524317:UEN524366 TUP524317:TUR524366 TKT524317:TKV524366 TAX524317:TAZ524366 SRB524317:SRD524366 SHF524317:SHH524366 RXJ524317:RXL524366 RNN524317:RNP524366 RDR524317:RDT524366 QTV524317:QTX524366 QJZ524317:QKB524366 QAD524317:QAF524366 PQH524317:PQJ524366 PGL524317:PGN524366 OWP524317:OWR524366 OMT524317:OMV524366 OCX524317:OCZ524366 NTB524317:NTD524366 NJF524317:NJH524366 MZJ524317:MZL524366 MPN524317:MPP524366 MFR524317:MFT524366 LVV524317:LVX524366 LLZ524317:LMB524366 LCD524317:LCF524366 KSH524317:KSJ524366 KIL524317:KIN524366 JYP524317:JYR524366 JOT524317:JOV524366 JEX524317:JEZ524366 IVB524317:IVD524366 ILF524317:ILH524366 IBJ524317:IBL524366 HRN524317:HRP524366 HHR524317:HHT524366 GXV524317:GXX524366 GNZ524317:GOB524366 GED524317:GEF524366 FUH524317:FUJ524366 FKL524317:FKN524366 FAP524317:FAR524366 EQT524317:EQV524366 EGX524317:EGZ524366 DXB524317:DXD524366 DNF524317:DNH524366 DDJ524317:DDL524366 CTN524317:CTP524366 CJR524317:CJT524366 BZV524317:BZX524366 BPZ524317:BQB524366 BGD524317:BGF524366 AWH524317:AWJ524366 AML524317:AMN524366 ACP524317:ACR524366 ST524317:SV524366 IX524317:IZ524366 WVJ458781:WVL458830 WLN458781:WLP458830 WBR458781:WBT458830 VRV458781:VRX458830 VHZ458781:VIB458830 UYD458781:UYF458830 UOH458781:UOJ458830 UEL458781:UEN458830 TUP458781:TUR458830 TKT458781:TKV458830 TAX458781:TAZ458830 SRB458781:SRD458830 SHF458781:SHH458830 RXJ458781:RXL458830 RNN458781:RNP458830 RDR458781:RDT458830 QTV458781:QTX458830 QJZ458781:QKB458830 QAD458781:QAF458830 PQH458781:PQJ458830 PGL458781:PGN458830 OWP458781:OWR458830 OMT458781:OMV458830 OCX458781:OCZ458830 NTB458781:NTD458830 NJF458781:NJH458830 MZJ458781:MZL458830 MPN458781:MPP458830 MFR458781:MFT458830 LVV458781:LVX458830 LLZ458781:LMB458830 LCD458781:LCF458830 KSH458781:KSJ458830 KIL458781:KIN458830 JYP458781:JYR458830 JOT458781:JOV458830 JEX458781:JEZ458830 IVB458781:IVD458830 ILF458781:ILH458830 IBJ458781:IBL458830 HRN458781:HRP458830 HHR458781:HHT458830 GXV458781:GXX458830 GNZ458781:GOB458830 GED458781:GEF458830 FUH458781:FUJ458830 FKL458781:FKN458830 FAP458781:FAR458830 EQT458781:EQV458830 EGX458781:EGZ458830 DXB458781:DXD458830 DNF458781:DNH458830 DDJ458781:DDL458830 CTN458781:CTP458830 CJR458781:CJT458830 BZV458781:BZX458830 BPZ458781:BQB458830 BGD458781:BGF458830 AWH458781:AWJ458830 AML458781:AMN458830 ACP458781:ACR458830 ST458781:SV458830 IX458781:IZ458830 WVJ393245:WVL393294 WLN393245:WLP393294 WBR393245:WBT393294 VRV393245:VRX393294 VHZ393245:VIB393294 UYD393245:UYF393294 UOH393245:UOJ393294 UEL393245:UEN393294 TUP393245:TUR393294 TKT393245:TKV393294 TAX393245:TAZ393294 SRB393245:SRD393294 SHF393245:SHH393294 RXJ393245:RXL393294 RNN393245:RNP393294 RDR393245:RDT393294 QTV393245:QTX393294 QJZ393245:QKB393294 QAD393245:QAF393294 PQH393245:PQJ393294 PGL393245:PGN393294 OWP393245:OWR393294 OMT393245:OMV393294 OCX393245:OCZ393294 NTB393245:NTD393294 NJF393245:NJH393294 MZJ393245:MZL393294 MPN393245:MPP393294 MFR393245:MFT393294 LVV393245:LVX393294 LLZ393245:LMB393294 LCD393245:LCF393294 KSH393245:KSJ393294 KIL393245:KIN393294 JYP393245:JYR393294 JOT393245:JOV393294 JEX393245:JEZ393294 IVB393245:IVD393294 ILF393245:ILH393294 IBJ393245:IBL393294 HRN393245:HRP393294 HHR393245:HHT393294 GXV393245:GXX393294 GNZ393245:GOB393294 GED393245:GEF393294 FUH393245:FUJ393294 FKL393245:FKN393294 FAP393245:FAR393294 EQT393245:EQV393294 EGX393245:EGZ393294 DXB393245:DXD393294 DNF393245:DNH393294 DDJ393245:DDL393294 CTN393245:CTP393294 CJR393245:CJT393294 BZV393245:BZX393294 BPZ393245:BQB393294 BGD393245:BGF393294 AWH393245:AWJ393294 AML393245:AMN393294 ACP393245:ACR393294 ST393245:SV393294 IX393245:IZ393294 WVJ327709:WVL327758 WLN327709:WLP327758 WBR327709:WBT327758 VRV327709:VRX327758 VHZ327709:VIB327758 UYD327709:UYF327758 UOH327709:UOJ327758 UEL327709:UEN327758 TUP327709:TUR327758 TKT327709:TKV327758 TAX327709:TAZ327758 SRB327709:SRD327758 SHF327709:SHH327758 RXJ327709:RXL327758 RNN327709:RNP327758 RDR327709:RDT327758 QTV327709:QTX327758 QJZ327709:QKB327758 QAD327709:QAF327758 PQH327709:PQJ327758 PGL327709:PGN327758 OWP327709:OWR327758 OMT327709:OMV327758 OCX327709:OCZ327758 NTB327709:NTD327758 NJF327709:NJH327758 MZJ327709:MZL327758 MPN327709:MPP327758 MFR327709:MFT327758 LVV327709:LVX327758 LLZ327709:LMB327758 LCD327709:LCF327758 KSH327709:KSJ327758 KIL327709:KIN327758 JYP327709:JYR327758 JOT327709:JOV327758 JEX327709:JEZ327758 IVB327709:IVD327758 ILF327709:ILH327758 IBJ327709:IBL327758 HRN327709:HRP327758 HHR327709:HHT327758 GXV327709:GXX327758 GNZ327709:GOB327758 GED327709:GEF327758 FUH327709:FUJ327758 FKL327709:FKN327758 FAP327709:FAR327758 EQT327709:EQV327758 EGX327709:EGZ327758 DXB327709:DXD327758 DNF327709:DNH327758 DDJ327709:DDL327758 CTN327709:CTP327758 CJR327709:CJT327758 BZV327709:BZX327758 BPZ327709:BQB327758 BGD327709:BGF327758 AWH327709:AWJ327758 AML327709:AMN327758 ACP327709:ACR327758 ST327709:SV327758 IX327709:IZ327758 WVJ262173:WVL262222 WLN262173:WLP262222 WBR262173:WBT262222 VRV262173:VRX262222 VHZ262173:VIB262222 UYD262173:UYF262222 UOH262173:UOJ262222 UEL262173:UEN262222 TUP262173:TUR262222 TKT262173:TKV262222 TAX262173:TAZ262222 SRB262173:SRD262222 SHF262173:SHH262222 RXJ262173:RXL262222 RNN262173:RNP262222 RDR262173:RDT262222 QTV262173:QTX262222 QJZ262173:QKB262222 QAD262173:QAF262222 PQH262173:PQJ262222 PGL262173:PGN262222 OWP262173:OWR262222 OMT262173:OMV262222 OCX262173:OCZ262222 NTB262173:NTD262222 NJF262173:NJH262222 MZJ262173:MZL262222 MPN262173:MPP262222 MFR262173:MFT262222 LVV262173:LVX262222 LLZ262173:LMB262222 LCD262173:LCF262222 KSH262173:KSJ262222 KIL262173:KIN262222 JYP262173:JYR262222 JOT262173:JOV262222 JEX262173:JEZ262222 IVB262173:IVD262222 ILF262173:ILH262222 IBJ262173:IBL262222 HRN262173:HRP262222 HHR262173:HHT262222 GXV262173:GXX262222 GNZ262173:GOB262222 GED262173:GEF262222 FUH262173:FUJ262222 FKL262173:FKN262222 FAP262173:FAR262222 EQT262173:EQV262222 EGX262173:EGZ262222 DXB262173:DXD262222 DNF262173:DNH262222 DDJ262173:DDL262222 CTN262173:CTP262222 CJR262173:CJT262222 BZV262173:BZX262222 BPZ262173:BQB262222 BGD262173:BGF262222 AWH262173:AWJ262222 AML262173:AMN262222 ACP262173:ACR262222 ST262173:SV262222 IX262173:IZ262222 WVJ196637:WVL196686 WLN196637:WLP196686 WBR196637:WBT196686 VRV196637:VRX196686 VHZ196637:VIB196686 UYD196637:UYF196686 UOH196637:UOJ196686 UEL196637:UEN196686 TUP196637:TUR196686 TKT196637:TKV196686 TAX196637:TAZ196686 SRB196637:SRD196686 SHF196637:SHH196686 RXJ196637:RXL196686 RNN196637:RNP196686 RDR196637:RDT196686 QTV196637:QTX196686 QJZ196637:QKB196686 QAD196637:QAF196686 PQH196637:PQJ196686 PGL196637:PGN196686 OWP196637:OWR196686 OMT196637:OMV196686 OCX196637:OCZ196686 NTB196637:NTD196686 NJF196637:NJH196686 MZJ196637:MZL196686 MPN196637:MPP196686 MFR196637:MFT196686 LVV196637:LVX196686 LLZ196637:LMB196686 LCD196637:LCF196686 KSH196637:KSJ196686 KIL196637:KIN196686 JYP196637:JYR196686 JOT196637:JOV196686 JEX196637:JEZ196686 IVB196637:IVD196686 ILF196637:ILH196686 IBJ196637:IBL196686 HRN196637:HRP196686 HHR196637:HHT196686 GXV196637:GXX196686 GNZ196637:GOB196686 GED196637:GEF196686 FUH196637:FUJ196686 FKL196637:FKN196686 FAP196637:FAR196686 EQT196637:EQV196686 EGX196637:EGZ196686 DXB196637:DXD196686 DNF196637:DNH196686 DDJ196637:DDL196686 CTN196637:CTP196686 CJR196637:CJT196686 BZV196637:BZX196686 BPZ196637:BQB196686 BGD196637:BGF196686 AWH196637:AWJ196686 AML196637:AMN196686 ACP196637:ACR196686 ST196637:SV196686 IX196637:IZ196686 WVJ131101:WVL131150 WLN131101:WLP131150 WBR131101:WBT131150 VRV131101:VRX131150 VHZ131101:VIB131150 UYD131101:UYF131150 UOH131101:UOJ131150 UEL131101:UEN131150 TUP131101:TUR131150 TKT131101:TKV131150 TAX131101:TAZ131150 SRB131101:SRD131150 SHF131101:SHH131150 RXJ131101:RXL131150 RNN131101:RNP131150 RDR131101:RDT131150 QTV131101:QTX131150 QJZ131101:QKB131150 QAD131101:QAF131150 PQH131101:PQJ131150 PGL131101:PGN131150 OWP131101:OWR131150 OMT131101:OMV131150 OCX131101:OCZ131150 NTB131101:NTD131150 NJF131101:NJH131150 MZJ131101:MZL131150 MPN131101:MPP131150 MFR131101:MFT131150 LVV131101:LVX131150 LLZ131101:LMB131150 LCD131101:LCF131150 KSH131101:KSJ131150 KIL131101:KIN131150 JYP131101:JYR131150 JOT131101:JOV131150 JEX131101:JEZ131150 IVB131101:IVD131150 ILF131101:ILH131150 IBJ131101:IBL131150 HRN131101:HRP131150 HHR131101:HHT131150 GXV131101:GXX131150 GNZ131101:GOB131150 GED131101:GEF131150 FUH131101:FUJ131150 FKL131101:FKN131150 FAP131101:FAR131150 EQT131101:EQV131150 EGX131101:EGZ131150 DXB131101:DXD131150 DNF131101:DNH131150 DDJ131101:DDL131150 CTN131101:CTP131150 CJR131101:CJT131150 BZV131101:BZX131150 BPZ131101:BQB131150 BGD131101:BGF131150 AWH131101:AWJ131150 AML131101:AMN131150 ACP131101:ACR131150 ST131101:SV131150 IX131101:IZ131150 WVJ65565:WVL65614 WLN65565:WLP65614 WBR65565:WBT65614 VRV65565:VRX65614 VHZ65565:VIB65614 UYD65565:UYF65614 UOH65565:UOJ65614 UEL65565:UEN65614 TUP65565:TUR65614 TKT65565:TKV65614 TAX65565:TAZ65614 SRB65565:SRD65614 SHF65565:SHH65614 RXJ65565:RXL65614 RNN65565:RNP65614 RDR65565:RDT65614 QTV65565:QTX65614 QJZ65565:QKB65614 QAD65565:QAF65614 PQH65565:PQJ65614 PGL65565:PGN65614 OWP65565:OWR65614 OMT65565:OMV65614 OCX65565:OCZ65614 NTB65565:NTD65614 NJF65565:NJH65614 MZJ65565:MZL65614 MPN65565:MPP65614 MFR65565:MFT65614 LVV65565:LVX65614 LLZ65565:LMB65614 LCD65565:LCF65614 KSH65565:KSJ65614 KIL65565:KIN65614 JYP65565:JYR65614 JOT65565:JOV65614 JEX65565:JEZ65614 IVB65565:IVD65614 ILF65565:ILH65614 IBJ65565:IBL65614 HRN65565:HRP65614 HHR65565:HHT65614 GXV65565:GXX65614 GNZ65565:GOB65614 GED65565:GEF65614 FUH65565:FUJ65614 FKL65565:FKN65614 FAP65565:FAR65614 EQT65565:EQV65614 EGX65565:EGZ65614 DXB65565:DXD65614 DNF65565:DNH65614 DDJ65565:DDL65614 CTN65565:CTP65614 CJR65565:CJT65614 BZV65565:BZX65614 BPZ65565:BQB65614 BGD65565:BGF65614 AWH65565:AWJ65614 AML65565:AMN65614 ACP65565:ACR65614 ST65565:SV65614 IX65565:IZ65614 WVR17:WVR81 WLV17:WLV81 WBZ17:WBZ81 VSD17:VSD81 VIH17:VIH81 UYL17:UYL81 UOP17:UOP81 UET17:UET81 TUX17:TUX81 TLB17:TLB81 TBF17:TBF81 SRJ17:SRJ81 SHN17:SHN81 RXR17:RXR81 RNV17:RNV81 RDZ17:RDZ81 QUD17:QUD81 QKH17:QKH81 QAL17:QAL81 PQP17:PQP81 PGT17:PGT81 OWX17:OWX81 ONB17:ONB81 ODF17:ODF81 NTJ17:NTJ81 NJN17:NJN81 MZR17:MZR81 MPV17:MPV81 MFZ17:MFZ81 LWD17:LWD81 LMH17:LMH81 LCL17:LCL81 KSP17:KSP81 KIT17:KIT81 JYX17:JYX81 JPB17:JPB81 JFF17:JFF81 IVJ17:IVJ81 ILN17:ILN81 IBR17:IBR81 HRV17:HRV81 HHZ17:HHZ81 GYD17:GYD81 GOH17:GOH81 GEL17:GEL81 FUP17:FUP81 FKT17:FKT81 FAX17:FAX81 ERB17:ERB81 EHF17:EHF81 DXJ17:DXJ81 DNN17:DNN81 DDR17:DDR81 CTV17:CTV81 CJZ17:CJZ81 CAD17:CAD81 BQH17:BQH81 BGL17:BGL81 AWP17:AWP81 AMT17:AMT81 ACX17:ACX81 TB17:TB81 JF17:JF81 WVJ17:WVL81 WLN17:WLP81 WBR17:WBT81 VRV17:VRX81 VHZ17:VIB81 UYD17:UYF81 UOH17:UOJ81 UEL17:UEN81 TUP17:TUR81 TKT17:TKV81 TAX17:TAZ81 SRB17:SRD81 SHF17:SHH81 RXJ17:RXL81 RNN17:RNP81 RDR17:RDT81 QTV17:QTX81 QJZ17:QKB81 QAD17:QAF81 PQH17:PQJ81 PGL17:PGN81 OWP17:OWR81 OMT17:OMV81 OCX17:OCZ81 NTB17:NTD81 NJF17:NJH81 MZJ17:MZL81 MPN17:MPP81 MFR17:MFT81 LVV17:LVX81 LLZ17:LMB81 LCD17:LCF81 KSH17:KSJ81 KIL17:KIN81 JYP17:JYR81 JOT17:JOV81 JEX17:JEZ81 IVB17:IVD81 ILF17:ILH81 IBJ17:IBL81 HRN17:HRP81 HHR17:HHT81 GXV17:GXX81 GNZ17:GOB81 GED17:GEF81 FUH17:FUJ81 FKL17:FKN81 FAP17:FAR81 EQT17:EQV81 EGX17:EGZ81 DXB17:DXD81 DNF17:DNH81 DDJ17:DDL81 CTN17:CTP81 CJR17:CJT81 BZV17:BZX81 BPZ17:BQB81 BGD17:BGF81 AWH17:AWJ81 AML17:AMN81 ACP17:ACR81 ST17:SV81 IX17:IZ81" xr:uid="{0C6FAAD3-79F8-41CC-9F2F-9CFA63092EE6}">
      <formula1>#REF!</formula1>
    </dataValidation>
    <dataValidation type="decimal" operator="greaterThanOrEqual" allowBlank="1" showInputMessage="1" showErrorMessage="1" sqref="K11:O80" xr:uid="{1D7EC218-C117-455A-B100-849A079EDA8E}">
      <formula1>0</formula1>
    </dataValidation>
  </dataValidations>
  <pageMargins left="0.70866141732283472" right="0.70866141732283472" top="0.74803149606299213" bottom="0.74803149606299213" header="0.31496062992125984" footer="0.31496062992125984"/>
  <pageSetup paperSize="9" scale="51" orientation="portrait" r:id="rId1"/>
  <headerFooter>
    <oddHeader>&amp;L&amp;"Century Gothic,Normale"&amp;9Allegato A.10&amp;C&amp;"Helvetica,Normale"Scheda di calcolo della richiesta di finanziamento
&amp;"Helvetica,Grassetto"&amp;14Tipologia Alloggi
Locazione permanente</oddHeader>
    <oddFooter>&amp;RPag. &amp;P di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7</vt:i4>
      </vt:variant>
    </vt:vector>
  </HeadingPairs>
  <TitlesOfParts>
    <vt:vector size="14" baseType="lpstr">
      <vt:lpstr>00_istruzioni</vt:lpstr>
      <vt:lpstr>03_SINTESI</vt:lpstr>
      <vt:lpstr>0_Edifici_</vt:lpstr>
      <vt:lpstr>01_LT_C_camere</vt:lpstr>
      <vt:lpstr>01_LT_MA_minialloggi</vt:lpstr>
      <vt:lpstr>01_LT_A_appartamenti</vt:lpstr>
      <vt:lpstr>02_LP_alloggi</vt:lpstr>
      <vt:lpstr>'0_Edifici_'!Area_stampa</vt:lpstr>
      <vt:lpstr>'00_istruzioni'!Area_stampa</vt:lpstr>
      <vt:lpstr>'01_LT_A_appartamenti'!Area_stampa</vt:lpstr>
      <vt:lpstr>'01_LT_C_camere'!Area_stampa</vt:lpstr>
      <vt:lpstr>'01_LT_MA_minialloggi'!Area_stampa</vt:lpstr>
      <vt:lpstr>'02_LP_alloggi'!Area_stampa</vt:lpstr>
      <vt:lpstr>'03_SINTESI'!Area_stampa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Pierluigi Di Cresce</dc:creator>
  <cp:keywords/>
  <dc:description/>
  <cp:lastModifiedBy>Graziana Antonella Cito</cp:lastModifiedBy>
  <cp:revision/>
  <cp:lastPrinted>2026-07-21T12:42:12Z</cp:lastPrinted>
  <dcterms:created xsi:type="dcterms:W3CDTF">2026-06-22T15:19:36Z</dcterms:created>
  <dcterms:modified xsi:type="dcterms:W3CDTF">2026-09-02T08:33:12Z</dcterms:modified>
  <cp:category/>
  <cp:contentStatus/>
</cp:coreProperties>
</file>